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avideatzei/Documents/CRC_Gare_Desktop/Ristorazione sanitaria 2_2026/Doc gara/"/>
    </mc:Choice>
  </mc:AlternateContent>
  <xr:revisionPtr revIDLastSave="0" documentId="13_ncr:1_{9193FC17-14F8-264D-9CFB-E9FF3D5A9129}" xr6:coauthVersionLast="47" xr6:coauthVersionMax="47" xr10:uidLastSave="{00000000-0000-0000-0000-000000000000}"/>
  <bookViews>
    <workbookView xWindow="28800" yWindow="600" windowWidth="68800" windowHeight="28200" xr2:uid="{D4A244CA-38B7-43D4-A228-276DCFF54DBC}"/>
  </bookViews>
  <sheets>
    <sheet name="Lotto 1" sheetId="3" r:id="rId1"/>
    <sheet name="Lotto 2" sheetId="8" r:id="rId2"/>
    <sheet name="Lotto 3" sheetId="9" r:id="rId3"/>
    <sheet name="Lotto 4 " sheetId="10" r:id="rId4"/>
    <sheet name="Lotto 5" sheetId="7" r:id="rId5"/>
    <sheet name="Lotto 6" sheetId="4" r:id="rId6"/>
  </sheets>
  <definedNames>
    <definedName name="_xlnm._FilterDatabase" localSheetId="0" hidden="1">'Lotto 1'!$B$2:$Q$4</definedName>
    <definedName name="_xlnm._FilterDatabase" localSheetId="1" hidden="1">'Lotto 2'!$B$2:$S$16</definedName>
    <definedName name="_xlnm._FilterDatabase" localSheetId="2" hidden="1">'Lotto 3'!$B$2:$X$24</definedName>
    <definedName name="_xlnm._FilterDatabase" localSheetId="3" hidden="1">'Lotto 4 '!$B$2:$S$8</definedName>
    <definedName name="_xlnm._FilterDatabase" localSheetId="4" hidden="1">'Lotto 5'!$B$2:$Y$18</definedName>
    <definedName name="_xlnm._FilterDatabase" localSheetId="5" hidden="1">'Lotto 6'!$B$2:$S$4</definedName>
    <definedName name="da">!#REF!</definedName>
    <definedName name="ddddd">!#REF!</definedName>
    <definedName name="fffff">!#REF!</definedName>
    <definedName name="HumanResourcesPersonnel">!#REF!</definedName>
    <definedName name="Level1">!#REF!</definedName>
    <definedName name="_xlnm.Print_Titles" localSheetId="0">'Lotto 1'!$2:$2</definedName>
    <definedName name="_xlnm.Print_Titles" localSheetId="2">'Lotto 3'!$2:$2</definedName>
    <definedName name="_xlnm.Print_Titles" localSheetId="3">'Lotto 4 '!$2:$2</definedName>
    <definedName name="_xlnm.Print_Titles" localSheetId="4">'Lotto 5'!$2:$2</definedName>
    <definedName name="_xlnm.Print_Titles" localSheetId="5">'Lotto 6'!$2:$2</definedName>
    <definedName name="Procedura">!#REF!</definedName>
    <definedName name="qqq">!#REF!</definedName>
    <definedName name="Scelta">"""['file:///../Utente/Documents/work/soresa/vigilanza/Questionario%20rilevazione%20fabbisogni%20Vigilanza%20Armata%20e%20Portierato%2020200310.xls'#$Selezione.$A$2:.$A$3]"""</definedName>
    <definedName name="Select">!#REF!</definedName>
    <definedName name="sssss">!#REF!</definedName>
    <definedName name="tipologia">"""['file:///../daniele.ceriali/AppData/Local/Microsoft/Windows/Temporary%20Internet%20Files/Content.Outlook/1XC0C0AS/Tracciato%20standard%2020150720.xls'#$CE.$D$2:.$D$11]"""</definedName>
    <definedName name="tr">!#REF!</definedName>
    <definedName name="ttt">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" i="9" l="1"/>
  <c r="I7" i="7"/>
</calcChain>
</file>

<file path=xl/sharedStrings.xml><?xml version="1.0" encoding="utf-8"?>
<sst xmlns="http://schemas.openxmlformats.org/spreadsheetml/2006/main" count="1238" uniqueCount="196">
  <si>
    <t>Lotto</t>
  </si>
  <si>
    <t>ASL/AOU</t>
  </si>
  <si>
    <t>Struttura</t>
  </si>
  <si>
    <t xml:space="preserve">Indirizzo </t>
  </si>
  <si>
    <t>Giorni annui di erogazione del servizio per i degenti</t>
  </si>
  <si>
    <t>Giorni annui di erogazione del servizio per i dipendenti</t>
  </si>
  <si>
    <t>Altre informazioni/note</t>
  </si>
  <si>
    <t>Via Edward Jenner 1 - 09121 CAGLIARI</t>
  </si>
  <si>
    <t>no</t>
  </si>
  <si>
    <t>NA</t>
  </si>
  <si>
    <t>si</t>
  </si>
  <si>
    <t>Via Edward Jenner 18  09121 CAGLIARI</t>
  </si>
  <si>
    <t>AOUCA</t>
  </si>
  <si>
    <t>ASL</t>
  </si>
  <si>
    <t>NO</t>
  </si>
  <si>
    <t>SI</t>
  </si>
  <si>
    <t>Industriale Macchiareddu, 2^ Strada Ovest, 09010 Uta (CA)</t>
  </si>
  <si>
    <t>Fresco/Caldo</t>
  </si>
  <si>
    <t>Vassoio personalizzato</t>
  </si>
  <si>
    <t>Fornitore</t>
  </si>
  <si>
    <t>Monouso</t>
  </si>
  <si>
    <t>Via Poetto, 12 Cagliari</t>
  </si>
  <si>
    <t>Metallo e Ceramica</t>
  </si>
  <si>
    <t>Via Is Mirrionis 92 Cagliari</t>
  </si>
  <si>
    <t>Via Is Guadazzonis, 2, 09126 Cagliari CA</t>
  </si>
  <si>
    <t>Viale Rinascita n° 1 Muravera</t>
  </si>
  <si>
    <t>Solo per le colazioni preparata dagli operatori della Ditta</t>
  </si>
  <si>
    <t>Via Edward Jenner, 3, 09121 Cagliari CA</t>
  </si>
  <si>
    <t>via Turati, 4/1c, 09045 Quartu Sant'Elena (CA)</t>
  </si>
  <si>
    <t>Colazioni</t>
  </si>
  <si>
    <t>Via Emilia, 1 - 08033 Isili</t>
  </si>
  <si>
    <t>Azienda Sanitaria</t>
  </si>
  <si>
    <t xml:space="preserve">Centro Trasfusionale Quartu S.Elena </t>
  </si>
  <si>
    <t>AOU SS</t>
  </si>
  <si>
    <t>SS ANNUNZIATA SASSARI</t>
  </si>
  <si>
    <t>Via De Nicola 39 Sassari</t>
  </si>
  <si>
    <t>FRESCO/CALDO</t>
  </si>
  <si>
    <t>Ceramica/metallo</t>
  </si>
  <si>
    <t>CLINICHE S PIETRO SASSARI</t>
  </si>
  <si>
    <t>ASL Sulcis</t>
  </si>
  <si>
    <t>CTO IGLESIAS</t>
  </si>
  <si>
    <t>via Cattaneo n°52, Iglesias</t>
  </si>
  <si>
    <t>Ceramica - Metallo – Monouso</t>
  </si>
  <si>
    <t>OSPEDALE S. BARBARA IGLESIAS</t>
  </si>
  <si>
    <t xml:space="preserve">Via San Leonardo n°1, Iglesias </t>
  </si>
  <si>
    <t>Cestino</t>
  </si>
  <si>
    <t xml:space="preserve"> OSPEDALE SIRAI CARBONIA</t>
  </si>
  <si>
    <t>Via ospedale s.n.c., Carbonia</t>
  </si>
  <si>
    <t>ASL Gallura</t>
  </si>
  <si>
    <t>PO GIOVANNI PAOLO II - OLBIA</t>
  </si>
  <si>
    <t>Via Bazzoni- Sircana 7/A - Olbia</t>
  </si>
  <si>
    <t>No</t>
  </si>
  <si>
    <t>CERAMICA/METALLO</t>
  </si>
  <si>
    <t>PO PAOLO DETTORI TEMPIO</t>
  </si>
  <si>
    <t>Via Grazia Deledda 9 Tempio</t>
  </si>
  <si>
    <t>PO PAOLO MERLO LA MADDALENA</t>
  </si>
  <si>
    <t>Via Ammiraglio Magnaghi, snc La Maddalena</t>
  </si>
  <si>
    <t>Refrigerato</t>
  </si>
  <si>
    <t>Hospice Tempio</t>
  </si>
  <si>
    <t>Via Limbara, 62 - Tempio</t>
  </si>
  <si>
    <t>C.A.L  ARZACHENA</t>
  </si>
  <si>
    <t>viale Costa Smeralda - Arzachena</t>
  </si>
  <si>
    <t>Ospedale comunità La Maddalena</t>
  </si>
  <si>
    <t>ASL Ogliastra</t>
  </si>
  <si>
    <t>OSPEDALE NS DELLA MERCEDE LANUSEI</t>
  </si>
  <si>
    <t>via ospedale snc, 08045 Lanusei</t>
  </si>
  <si>
    <t>CAL DI TORTOLÌ</t>
  </si>
  <si>
    <t xml:space="preserve">via Monsignor Carchero,3 08048 Tortolì </t>
  </si>
  <si>
    <t xml:space="preserve">dal lun al sab - 312 gg </t>
  </si>
  <si>
    <t xml:space="preserve">Cestino </t>
  </si>
  <si>
    <t xml:space="preserve"> ASL Medio Campidano</t>
  </si>
  <si>
    <t>P.O. N.S.DI BONARIA SAN GAVINO</t>
  </si>
  <si>
    <t>Via Roma -09037- San Gavino Monreale (CA)</t>
  </si>
  <si>
    <t>CAD SERRAMANNA</t>
  </si>
  <si>
    <t>Viale Europa -09038- Serramanna c/o Casa della Salute</t>
  </si>
  <si>
    <t>Cestini</t>
  </si>
  <si>
    <t>ASL Nuoro</t>
  </si>
  <si>
    <t xml:space="preserve">Via Mannironi- NUORO </t>
  </si>
  <si>
    <t>Piazza Sardegna Nuoro</t>
  </si>
  <si>
    <t>Via IV novembre - Sorgono</t>
  </si>
  <si>
    <t>Località Nuraghe Ruiu - Macomer</t>
  </si>
  <si>
    <t>Via Monte Jacca 19 Nuoro</t>
  </si>
  <si>
    <t>Piazza Sa Itria, n. 1 Orani</t>
  </si>
  <si>
    <t>Località Isalle/Sant'Efisio - Siniscola</t>
  </si>
  <si>
    <t>Cestini per i dializzati</t>
  </si>
  <si>
    <t>C/O PO Zonchello - Piazza Sardegna Nuoro</t>
  </si>
  <si>
    <t>C/O San Camillo Via IV novembre - Sorgono</t>
  </si>
  <si>
    <t>ASL Sassari</t>
  </si>
  <si>
    <t>OSPEDALE CIVILE ALGHERO</t>
  </si>
  <si>
    <t>Vassoio Personalizzato</t>
  </si>
  <si>
    <t>OSPEDLE MARINO ALGHERO</t>
  </si>
  <si>
    <t>DIALISI SAN CAMILLO Via Anglona</t>
  </si>
  <si>
    <t>Strada Statale 200 dell'Anglona, Sassari.</t>
  </si>
  <si>
    <t>Dialisi Bono</t>
  </si>
  <si>
    <t>Viale San Francesco, Bono, C/O Poliambulatorio</t>
  </si>
  <si>
    <t>Dialisi Thiesi</t>
  </si>
  <si>
    <t>Via Madonna di Seunis, Thiesi  C/O Ospedale 1° piano</t>
  </si>
  <si>
    <t>P.O.OZIERI</t>
  </si>
  <si>
    <r>
      <rPr>
        <sz val="10"/>
        <rFont val="Arial"/>
        <family val="2"/>
      </rPr>
      <t>NO</t>
    </r>
  </si>
  <si>
    <r>
      <rPr>
        <sz val="10"/>
        <rFont val="Arial"/>
        <family val="2"/>
      </rPr>
      <t>ASL</t>
    </r>
  </si>
  <si>
    <r>
      <rPr>
        <sz val="10"/>
        <rFont val="Arial"/>
        <family val="2"/>
      </rPr>
      <t>Fornitore</t>
    </r>
  </si>
  <si>
    <r>
      <rPr>
        <sz val="10"/>
        <rFont val="Arial"/>
        <family val="2"/>
      </rPr>
      <t>SI</t>
    </r>
  </si>
  <si>
    <t>Dialisi Porto Torres</t>
  </si>
  <si>
    <t>Strada vicinale funtana Cherchi. Località Andreolu C/O poliambulatorio</t>
  </si>
  <si>
    <t>Viale san Pietro 10 Sassari</t>
  </si>
  <si>
    <t>250 chiusa il sabato e la domencia e festivi + consegna pasti nel week end in reparto personale di guardia 8:00-20:00</t>
  </si>
  <si>
    <t>Ceramica metallo</t>
  </si>
  <si>
    <t>Ospedale Antonio Segni,  Via Colle Cappuccini, Ozieri</t>
  </si>
  <si>
    <t>Viale I Maggio - Alghero</t>
  </si>
  <si>
    <t>Via Don Minzoni - Alghero</t>
  </si>
  <si>
    <t>Ospedale Antonio Segni,  Via Colle Cappuccini - Ozieri</t>
  </si>
  <si>
    <t>Via Ospedale SNC - Ittiri</t>
  </si>
  <si>
    <t>Viale I Maggio  Alghero</t>
  </si>
  <si>
    <t>Si</t>
  </si>
  <si>
    <t>ODC OLBIA C/O Giovanni paolo II</t>
  </si>
  <si>
    <t>OSPEDALE DI COMUNITA' C/O NS DELLA MERCEDE LANUSEI</t>
  </si>
  <si>
    <t>ODC
C/O PO Segni</t>
  </si>
  <si>
    <t>Località Domaiore, Ploaghe</t>
  </si>
  <si>
    <t>ODC 
PLOAGHE C/O Giovanni battista</t>
  </si>
  <si>
    <t xml:space="preserve">ODC 
SAN CAMILLO </t>
  </si>
  <si>
    <t xml:space="preserve">ODC 
C/O PO MARINO </t>
  </si>
  <si>
    <t>ODC 
ITTIRI c/o P.O. Alivesi</t>
  </si>
  <si>
    <t>ODC 
PLOAGHE ex CDR</t>
  </si>
  <si>
    <t>Altre Informazioni</t>
  </si>
  <si>
    <t>E' prevista la consegna di circa 7.800 pasti ai dipendenti nel reparto</t>
  </si>
  <si>
    <t>Ceramica / Metallo</t>
  </si>
  <si>
    <t>Devono esseree allestite dal Fornitore</t>
  </si>
  <si>
    <t>Cucina interna</t>
  </si>
  <si>
    <t>Presenza mensa dipendenti</t>
  </si>
  <si>
    <t>Arredamento mensa dipendenti</t>
  </si>
  <si>
    <t>Sistema di produzione dei pasti richiesto</t>
  </si>
  <si>
    <t>Modalità di confezionamento dei pasti degenti</t>
  </si>
  <si>
    <t xml:space="preserve">Gestione prenotazione dei pasti degenti </t>
  </si>
  <si>
    <t>Gestione consegna dei pasti in reparto</t>
  </si>
  <si>
    <t>Gestione consegna dei pasti ai degenti</t>
  </si>
  <si>
    <t xml:space="preserve">Rigoverno post consumo dei pasti degenti </t>
  </si>
  <si>
    <t>Stoviglie e posate richieste</t>
  </si>
  <si>
    <t xml:space="preserve">Sistema di produzione dei pasti richiesto nel nuovo appalto
</t>
  </si>
  <si>
    <t xml:space="preserve">Modalità di confezionamento dei pasti degenti richiesto nel nuovo appalto
</t>
  </si>
  <si>
    <t>Sul totale delle colazioni, circa 4.900 sono distribuite nel pomerigio ai pazienti dializzati</t>
  </si>
  <si>
    <t>P.O. San Giovanni Battista /Hospice/DH  - PLOAGHE</t>
  </si>
  <si>
    <t>Fresco /Caldo</t>
  </si>
  <si>
    <t>Gestione delle colazioni</t>
  </si>
  <si>
    <t>Presenza spazio per la preparazione delle colazioni</t>
  </si>
  <si>
    <t>Fornitura Generi Extra</t>
  </si>
  <si>
    <t>Ospedale di comunità Tempio - C/O Struttura polifunzionale via Limbara</t>
  </si>
  <si>
    <t>Ospedale di comunità Tempio - C/O PO Paolo Dettori</t>
  </si>
  <si>
    <t>Utenze cucina interna</t>
  </si>
  <si>
    <t>Manutenzione ordinaria cucine richiesta</t>
  </si>
  <si>
    <t>Manutenzione ordinaria cucine (stima valore)</t>
  </si>
  <si>
    <t>Manutenzione straordinaria cucine (stima valore)</t>
  </si>
  <si>
    <t>Manutenzione straordinaria cucine richiesta</t>
  </si>
  <si>
    <t>Ospedale  S.Francesco Nuoro</t>
  </si>
  <si>
    <t xml:space="preserve">Osp San Camillo Sorgono </t>
  </si>
  <si>
    <t>Osp Zonchello Pneumologia e Hospice)</t>
  </si>
  <si>
    <t>Ospedale di Comunità - Nuoro C/O PO Zonchello</t>
  </si>
  <si>
    <t>Ospedale di Comunità - Macomer C/O Poliambulatorio Nuraghe Ruiu</t>
  </si>
  <si>
    <t>Ospedale di Comunità - Sorgono C/O PO S. Camillo</t>
  </si>
  <si>
    <t>Casa Famiglia Orani</t>
  </si>
  <si>
    <t>Casa Famiglia Nuoro</t>
  </si>
  <si>
    <t>Centro Dialisi Siniscola</t>
  </si>
  <si>
    <t>Riabilitazione Dialisi Macomer</t>
  </si>
  <si>
    <t>dal lunedì al sabato</t>
  </si>
  <si>
    <t>Martedì, giovedi e sabato</t>
  </si>
  <si>
    <t>Policlinico Univ. Casula Monserrato</t>
  </si>
  <si>
    <t>Osp. S.Giovanni di Dio - Cagliari</t>
  </si>
  <si>
    <t xml:space="preserve">Fresco/caldo </t>
  </si>
  <si>
    <t>Ospedale di Comunità C/O Marino Cagliari</t>
  </si>
  <si>
    <t>Solo Generi Extra</t>
  </si>
  <si>
    <t>Medicina Iperbarica C/O P.O. Marino</t>
  </si>
  <si>
    <t>Ospedale Marino Cagliari</t>
  </si>
  <si>
    <t>Dialisi Quartu S'Elena</t>
  </si>
  <si>
    <t>Ospedale di Comunità Binaghi 2 - Cagliari</t>
  </si>
  <si>
    <t>Ospedale di Communità C/O Binaghi 1</t>
  </si>
  <si>
    <t>Solo generi extra</t>
  </si>
  <si>
    <t>Via Ospedale 46 - 09124 Cagliari</t>
  </si>
  <si>
    <t>Via R. Sequi 09042 Monserrato</t>
  </si>
  <si>
    <t xml:space="preserve"> Hospice Cagliari</t>
  </si>
  <si>
    <t>Casa Circondariale Scalas</t>
  </si>
  <si>
    <t>Diabetologia Quartu S. Elena</t>
  </si>
  <si>
    <t>OSP. Oncologico Businco</t>
  </si>
  <si>
    <t>OSP. Microcitemico Cao</t>
  </si>
  <si>
    <t xml:space="preserve">Ospedale di Comunità C/O Ospedae S. Marcellino </t>
  </si>
  <si>
    <t>Ospedale Ss Trinita' - Cagliari</t>
  </si>
  <si>
    <t>ASL 8 Cagliari</t>
  </si>
  <si>
    <t>Osp. S. Marcellino Muravera</t>
  </si>
  <si>
    <t>Ospedale S. Giuseppe Isili</t>
  </si>
  <si>
    <t>Arnas Brotzu</t>
  </si>
  <si>
    <t>Ospedale di Comunità Iglesias all’interno del P.O. S. Barbara</t>
  </si>
  <si>
    <t>dal lunedì al sabato (la mattina)</t>
  </si>
  <si>
    <t xml:space="preserve"> Cestino</t>
  </si>
  <si>
    <t xml:space="preserve">Monouso </t>
  </si>
  <si>
    <t>Cucina per riscaldamento e impiattamento del refrigerato.</t>
  </si>
  <si>
    <t xml:space="preserve">Rigoverno post consumo dei pasti degenti
</t>
  </si>
  <si>
    <t>Non disponibile</t>
  </si>
  <si>
    <t>Manutenzione ordinaria dei locali dati in comodato d'uso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</si>
</sst>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[$€-2]\ #,##0.00;[Red]\-[$€-2]\ #,##0.0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color theme="1"/>
      <name val="Calibri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  <fill>
      <patternFill patternType="solid">
        <fgColor theme="3" tint="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8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0" fontId="1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13" fillId="0" borderId="0" xfId="0" applyFont="1"/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2" borderId="0" xfId="0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4">
    <cellStyle name="Currency" xfId="1" builtinId="4"/>
    <cellStyle name="Normal" xfId="0" builtinId="0"/>
    <cellStyle name="Normale 2" xfId="2" xr:uid="{E7DD9905-73E0-452E-9074-BB14741C5D47}"/>
    <cellStyle name="Normale 4 2" xfId="3" xr:uid="{CFEE5D62-00FD-4C75-99C8-91D13A3843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26D7D-D822-44B8-A002-E322A06A7DE8}">
  <sheetPr>
    <pageSetUpPr fitToPage="1"/>
  </sheetPr>
  <dimension ref="A2:R9"/>
  <sheetViews>
    <sheetView tabSelected="1" zoomScale="200" zoomScaleNormal="200" workbookViewId="0">
      <selection activeCell="C3" sqref="C3"/>
    </sheetView>
  </sheetViews>
  <sheetFormatPr baseColWidth="10" defaultColWidth="8.83203125" defaultRowHeight="15" x14ac:dyDescent="0.2"/>
  <cols>
    <col min="1" max="1" width="1.1640625" style="20" customWidth="1"/>
    <col min="2" max="2" width="8.83203125" style="20"/>
    <col min="3" max="3" width="13.1640625" style="20" bestFit="1" customWidth="1"/>
    <col min="4" max="4" width="12.33203125" style="20" bestFit="1" customWidth="1"/>
    <col min="5" max="5" width="21.6640625" style="20" bestFit="1" customWidth="1"/>
    <col min="6" max="6" width="9.33203125" style="20" bestFit="1" customWidth="1"/>
    <col min="7" max="7" width="10.83203125" style="20" bestFit="1" customWidth="1"/>
    <col min="8" max="8" width="15.33203125" style="20" bestFit="1" customWidth="1"/>
    <col min="9" max="9" width="19.83203125" style="20" bestFit="1" customWidth="1"/>
    <col min="10" max="10" width="14.1640625" style="20" customWidth="1"/>
    <col min="11" max="11" width="10.6640625" style="20" bestFit="1" customWidth="1"/>
    <col min="12" max="12" width="10.83203125" style="20" bestFit="1" customWidth="1"/>
    <col min="13" max="13" width="11.1640625" style="20" bestFit="1" customWidth="1"/>
    <col min="14" max="14" width="10.83203125" style="20" bestFit="1" customWidth="1"/>
    <col min="15" max="15" width="11" style="20" bestFit="1" customWidth="1"/>
    <col min="16" max="16" width="11.1640625" style="20" bestFit="1" customWidth="1"/>
    <col min="17" max="17" width="15.1640625" style="20" bestFit="1" customWidth="1"/>
    <col min="18" max="18" width="14.1640625" style="20" customWidth="1"/>
    <col min="19" max="16384" width="8.83203125" style="20"/>
  </cols>
  <sheetData>
    <row r="2" spans="1:18" s="54" customFormat="1" ht="84" x14ac:dyDescent="0.2">
      <c r="B2" s="39" t="s">
        <v>0</v>
      </c>
      <c r="C2" s="39" t="s">
        <v>1</v>
      </c>
      <c r="D2" s="40" t="s">
        <v>2</v>
      </c>
      <c r="E2" s="40" t="s">
        <v>3</v>
      </c>
      <c r="F2" s="40" t="s">
        <v>127</v>
      </c>
      <c r="G2" s="40" t="s">
        <v>4</v>
      </c>
      <c r="H2" s="40" t="s">
        <v>137</v>
      </c>
      <c r="I2" s="40" t="s">
        <v>138</v>
      </c>
      <c r="J2" s="40" t="s">
        <v>132</v>
      </c>
      <c r="K2" s="40" t="s">
        <v>133</v>
      </c>
      <c r="L2" s="42" t="s">
        <v>134</v>
      </c>
      <c r="M2" s="43" t="s">
        <v>193</v>
      </c>
      <c r="N2" s="43" t="s">
        <v>142</v>
      </c>
      <c r="O2" s="43" t="s">
        <v>143</v>
      </c>
      <c r="P2" s="42" t="s">
        <v>144</v>
      </c>
      <c r="Q2" s="42" t="s">
        <v>136</v>
      </c>
      <c r="R2" s="40" t="s">
        <v>123</v>
      </c>
    </row>
    <row r="3" spans="1:18" ht="42" x14ac:dyDescent="0.2">
      <c r="B3" s="28">
        <v>1</v>
      </c>
      <c r="C3" s="6" t="s">
        <v>33</v>
      </c>
      <c r="D3" s="12" t="s">
        <v>34</v>
      </c>
      <c r="E3" s="8" t="s">
        <v>35</v>
      </c>
      <c r="F3" s="8" t="s">
        <v>14</v>
      </c>
      <c r="G3" s="8">
        <v>365</v>
      </c>
      <c r="H3" s="8" t="s">
        <v>36</v>
      </c>
      <c r="I3" s="8" t="s">
        <v>18</v>
      </c>
      <c r="J3" s="8" t="s">
        <v>13</v>
      </c>
      <c r="K3" s="8" t="s">
        <v>19</v>
      </c>
      <c r="L3" s="8" t="s">
        <v>19</v>
      </c>
      <c r="M3" s="8" t="s">
        <v>19</v>
      </c>
      <c r="N3" s="8" t="s">
        <v>19</v>
      </c>
      <c r="O3" s="8" t="s">
        <v>14</v>
      </c>
      <c r="P3" s="8" t="s">
        <v>15</v>
      </c>
      <c r="Q3" s="8" t="s">
        <v>37</v>
      </c>
      <c r="R3" s="8"/>
    </row>
    <row r="4" spans="1:18" ht="42" x14ac:dyDescent="0.2">
      <c r="B4" s="28">
        <v>1</v>
      </c>
      <c r="C4" s="6" t="s">
        <v>33</v>
      </c>
      <c r="D4" s="12" t="s">
        <v>38</v>
      </c>
      <c r="E4" s="8" t="s">
        <v>104</v>
      </c>
      <c r="F4" s="8" t="s">
        <v>14</v>
      </c>
      <c r="G4" s="8">
        <v>365</v>
      </c>
      <c r="H4" s="8" t="s">
        <v>36</v>
      </c>
      <c r="I4" s="8" t="s">
        <v>18</v>
      </c>
      <c r="J4" s="8" t="s">
        <v>13</v>
      </c>
      <c r="K4" s="8" t="s">
        <v>19</v>
      </c>
      <c r="L4" s="8" t="s">
        <v>19</v>
      </c>
      <c r="M4" s="8" t="s">
        <v>19</v>
      </c>
      <c r="N4" s="8" t="s">
        <v>19</v>
      </c>
      <c r="O4" s="8" t="s">
        <v>14</v>
      </c>
      <c r="P4" s="8" t="s">
        <v>15</v>
      </c>
      <c r="Q4" s="8" t="s">
        <v>37</v>
      </c>
      <c r="R4" s="8"/>
    </row>
    <row r="7" spans="1:18" x14ac:dyDescent="0.2">
      <c r="B7" s="55"/>
    </row>
    <row r="9" spans="1:18" x14ac:dyDescent="0.2">
      <c r="A9" s="56"/>
    </row>
  </sheetData>
  <autoFilter ref="B2:Q4" xr:uid="{FB119E51-0E96-43AB-8D50-56AA30656BE8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87" orientation="landscape" r:id="rId1"/>
  <headerFooter>
    <oddHeader>&amp;C&amp;G</oddHeader>
    <oddFooter>&amp;C&amp;"Aptos Narrow,Regular"&amp;K000000&amp;F - &amp;A
&amp;P di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1BF21-26B5-4F63-BFB6-CF1D9278B634}">
  <sheetPr>
    <pageSetUpPr fitToPage="1"/>
  </sheetPr>
  <dimension ref="A2:S16"/>
  <sheetViews>
    <sheetView tabSelected="1" zoomScale="180" zoomScaleNormal="180" workbookViewId="0">
      <pane xSplit="5" ySplit="2" topLeftCell="F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1" width="1.1640625" style="52" customWidth="1"/>
    <col min="2" max="2" width="13.83203125" style="50" bestFit="1" customWidth="1"/>
    <col min="3" max="3" width="13.1640625" style="50" bestFit="1" customWidth="1"/>
    <col min="4" max="4" width="12.33203125" style="50" bestFit="1" customWidth="1"/>
    <col min="5" max="5" width="59.33203125" style="48" bestFit="1" customWidth="1"/>
    <col min="6" max="6" width="9.33203125" style="50" bestFit="1" customWidth="1"/>
    <col min="7" max="8" width="10.83203125" style="50" bestFit="1" customWidth="1"/>
    <col min="9" max="9" width="15.33203125" style="50" bestFit="1" customWidth="1"/>
    <col min="10" max="10" width="20" style="50" bestFit="1" customWidth="1"/>
    <col min="11" max="15" width="11.1640625" style="20" bestFit="1" customWidth="1"/>
    <col min="16" max="16" width="13.1640625" style="20" customWidth="1"/>
    <col min="17" max="17" width="11.1640625" style="50" bestFit="1" customWidth="1"/>
    <col min="18" max="18" width="29.83203125" style="50" bestFit="1" customWidth="1"/>
    <col min="19" max="19" width="20.5" style="50" bestFit="1" customWidth="1"/>
    <col min="20" max="16384" width="8.83203125" style="50"/>
  </cols>
  <sheetData>
    <row r="2" spans="1:19" s="46" customFormat="1" ht="84" x14ac:dyDescent="0.2">
      <c r="B2" s="44" t="s">
        <v>0</v>
      </c>
      <c r="C2" s="44" t="s">
        <v>1</v>
      </c>
      <c r="D2" s="43" t="s">
        <v>2</v>
      </c>
      <c r="E2" s="43" t="s">
        <v>3</v>
      </c>
      <c r="F2" s="43" t="s">
        <v>127</v>
      </c>
      <c r="G2" s="45" t="s">
        <v>128</v>
      </c>
      <c r="H2" s="45" t="s">
        <v>4</v>
      </c>
      <c r="I2" s="45" t="s">
        <v>130</v>
      </c>
      <c r="J2" s="45" t="s">
        <v>131</v>
      </c>
      <c r="K2" s="45" t="s">
        <v>132</v>
      </c>
      <c r="L2" s="45" t="s">
        <v>133</v>
      </c>
      <c r="M2" s="45" t="s">
        <v>134</v>
      </c>
      <c r="N2" s="43" t="s">
        <v>135</v>
      </c>
      <c r="O2" s="43" t="s">
        <v>142</v>
      </c>
      <c r="P2" s="45" t="s">
        <v>143</v>
      </c>
      <c r="Q2" s="45" t="s">
        <v>144</v>
      </c>
      <c r="R2" s="45" t="s">
        <v>136</v>
      </c>
      <c r="S2" s="45" t="s">
        <v>6</v>
      </c>
    </row>
    <row r="3" spans="1:19" ht="28" x14ac:dyDescent="0.2">
      <c r="B3" s="28">
        <v>2</v>
      </c>
      <c r="C3" s="5" t="s">
        <v>87</v>
      </c>
      <c r="D3" s="12" t="s">
        <v>93</v>
      </c>
      <c r="E3" s="12" t="s">
        <v>94</v>
      </c>
      <c r="F3" s="10" t="s">
        <v>14</v>
      </c>
      <c r="G3" s="10" t="s">
        <v>14</v>
      </c>
      <c r="H3" s="6" t="s">
        <v>162</v>
      </c>
      <c r="I3" s="10" t="s">
        <v>9</v>
      </c>
      <c r="J3" s="10" t="s">
        <v>75</v>
      </c>
      <c r="K3" s="10" t="s">
        <v>13</v>
      </c>
      <c r="L3" s="10" t="s">
        <v>19</v>
      </c>
      <c r="M3" s="10" t="s">
        <v>13</v>
      </c>
      <c r="N3" s="10" t="s">
        <v>13</v>
      </c>
      <c r="O3" s="10" t="s">
        <v>9</v>
      </c>
      <c r="P3" s="10" t="s">
        <v>9</v>
      </c>
      <c r="Q3" s="10" t="s">
        <v>51</v>
      </c>
      <c r="R3" s="11" t="s">
        <v>9</v>
      </c>
      <c r="S3" s="11"/>
    </row>
    <row r="4" spans="1:19" ht="42" x14ac:dyDescent="0.2">
      <c r="B4" s="28">
        <v>2</v>
      </c>
      <c r="C4" s="5" t="s">
        <v>87</v>
      </c>
      <c r="D4" s="12" t="s">
        <v>102</v>
      </c>
      <c r="E4" s="5" t="s">
        <v>103</v>
      </c>
      <c r="F4" s="8" t="s">
        <v>14</v>
      </c>
      <c r="G4" s="8" t="s">
        <v>14</v>
      </c>
      <c r="H4" s="6" t="s">
        <v>189</v>
      </c>
      <c r="I4" s="8" t="s">
        <v>9</v>
      </c>
      <c r="J4" s="10" t="s">
        <v>75</v>
      </c>
      <c r="K4" s="10" t="s">
        <v>13</v>
      </c>
      <c r="L4" s="10" t="s">
        <v>19</v>
      </c>
      <c r="M4" s="10" t="s">
        <v>13</v>
      </c>
      <c r="N4" s="10" t="s">
        <v>13</v>
      </c>
      <c r="O4" s="10" t="s">
        <v>9</v>
      </c>
      <c r="P4" s="10" t="s">
        <v>9</v>
      </c>
      <c r="Q4" s="10" t="s">
        <v>51</v>
      </c>
      <c r="R4" s="11" t="s">
        <v>9</v>
      </c>
      <c r="S4" s="2"/>
    </row>
    <row r="5" spans="1:19" ht="42" x14ac:dyDescent="0.2">
      <c r="B5" s="28">
        <v>2</v>
      </c>
      <c r="C5" s="5" t="s">
        <v>87</v>
      </c>
      <c r="D5" s="12" t="s">
        <v>91</v>
      </c>
      <c r="E5" s="12" t="s">
        <v>92</v>
      </c>
      <c r="F5" s="8" t="s">
        <v>14</v>
      </c>
      <c r="G5" s="8" t="s">
        <v>14</v>
      </c>
      <c r="H5" s="6" t="s">
        <v>162</v>
      </c>
      <c r="I5" s="8" t="s">
        <v>141</v>
      </c>
      <c r="J5" s="10" t="s">
        <v>89</v>
      </c>
      <c r="K5" s="8" t="s">
        <v>13</v>
      </c>
      <c r="L5" s="8" t="s">
        <v>19</v>
      </c>
      <c r="M5" s="8" t="s">
        <v>19</v>
      </c>
      <c r="N5" s="8" t="s">
        <v>19</v>
      </c>
      <c r="O5" s="8" t="s">
        <v>19</v>
      </c>
      <c r="P5" s="8" t="s">
        <v>14</v>
      </c>
      <c r="Q5" s="8" t="s">
        <v>15</v>
      </c>
      <c r="R5" s="10" t="s">
        <v>106</v>
      </c>
      <c r="S5" s="7"/>
    </row>
    <row r="6" spans="1:19" ht="42" x14ac:dyDescent="0.2">
      <c r="B6" s="28">
        <v>2</v>
      </c>
      <c r="C6" s="5" t="s">
        <v>87</v>
      </c>
      <c r="D6" s="12" t="s">
        <v>95</v>
      </c>
      <c r="E6" s="12" t="s">
        <v>96</v>
      </c>
      <c r="F6" s="8" t="s">
        <v>14</v>
      </c>
      <c r="G6" s="8" t="s">
        <v>14</v>
      </c>
      <c r="H6" s="6" t="s">
        <v>163</v>
      </c>
      <c r="I6" s="8" t="s">
        <v>9</v>
      </c>
      <c r="J6" s="10" t="s">
        <v>75</v>
      </c>
      <c r="K6" s="10" t="s">
        <v>13</v>
      </c>
      <c r="L6" s="10" t="s">
        <v>19</v>
      </c>
      <c r="M6" s="8" t="s">
        <v>13</v>
      </c>
      <c r="N6" s="8" t="s">
        <v>13</v>
      </c>
      <c r="O6" s="8" t="s">
        <v>9</v>
      </c>
      <c r="P6" s="10" t="s">
        <v>9</v>
      </c>
      <c r="Q6" s="10" t="s">
        <v>51</v>
      </c>
      <c r="R6" s="15" t="s">
        <v>9</v>
      </c>
      <c r="S6" s="15"/>
    </row>
    <row r="7" spans="1:19" ht="42" x14ac:dyDescent="0.2">
      <c r="B7" s="28">
        <v>2</v>
      </c>
      <c r="C7" s="5" t="s">
        <v>87</v>
      </c>
      <c r="D7" s="12" t="s">
        <v>120</v>
      </c>
      <c r="E7" s="6" t="s">
        <v>112</v>
      </c>
      <c r="F7" s="18" t="s">
        <v>98</v>
      </c>
      <c r="G7" s="18" t="s">
        <v>98</v>
      </c>
      <c r="H7" s="18">
        <v>365</v>
      </c>
      <c r="I7" s="8" t="s">
        <v>141</v>
      </c>
      <c r="J7" s="10" t="s">
        <v>89</v>
      </c>
      <c r="K7" s="18" t="s">
        <v>99</v>
      </c>
      <c r="L7" s="18" t="s">
        <v>100</v>
      </c>
      <c r="M7" s="8" t="s">
        <v>19</v>
      </c>
      <c r="N7" s="8" t="s">
        <v>19</v>
      </c>
      <c r="O7" s="30" t="s">
        <v>19</v>
      </c>
      <c r="P7" s="18" t="s">
        <v>101</v>
      </c>
      <c r="Q7" s="18" t="s">
        <v>101</v>
      </c>
      <c r="R7" s="10" t="s">
        <v>106</v>
      </c>
      <c r="S7" s="7"/>
    </row>
    <row r="8" spans="1:19" ht="52" x14ac:dyDescent="0.2">
      <c r="B8" s="28">
        <v>2</v>
      </c>
      <c r="C8" s="5" t="s">
        <v>87</v>
      </c>
      <c r="D8" s="29" t="s">
        <v>118</v>
      </c>
      <c r="E8" s="19" t="s">
        <v>117</v>
      </c>
      <c r="F8" s="18" t="s">
        <v>98</v>
      </c>
      <c r="G8" s="18" t="s">
        <v>98</v>
      </c>
      <c r="H8" s="18">
        <v>365</v>
      </c>
      <c r="I8" s="8" t="s">
        <v>141</v>
      </c>
      <c r="J8" s="10" t="s">
        <v>89</v>
      </c>
      <c r="K8" s="18" t="s">
        <v>99</v>
      </c>
      <c r="L8" s="18" t="s">
        <v>100</v>
      </c>
      <c r="M8" s="8" t="s">
        <v>19</v>
      </c>
      <c r="N8" s="8" t="s">
        <v>19</v>
      </c>
      <c r="O8" s="30" t="s">
        <v>19</v>
      </c>
      <c r="P8" s="18" t="s">
        <v>101</v>
      </c>
      <c r="Q8" s="18" t="s">
        <v>101</v>
      </c>
      <c r="R8" s="10" t="s">
        <v>106</v>
      </c>
      <c r="S8" s="7"/>
    </row>
    <row r="9" spans="1:19" ht="42" x14ac:dyDescent="0.2">
      <c r="A9" s="53"/>
      <c r="B9" s="28">
        <v>2</v>
      </c>
      <c r="C9" s="5" t="s">
        <v>87</v>
      </c>
      <c r="D9" s="12" t="s">
        <v>122</v>
      </c>
      <c r="E9" s="19" t="s">
        <v>117</v>
      </c>
      <c r="F9" s="18" t="s">
        <v>98</v>
      </c>
      <c r="G9" s="18" t="s">
        <v>98</v>
      </c>
      <c r="H9" s="18">
        <v>365</v>
      </c>
      <c r="I9" s="8" t="s">
        <v>141</v>
      </c>
      <c r="J9" s="10" t="s">
        <v>89</v>
      </c>
      <c r="K9" s="18" t="s">
        <v>99</v>
      </c>
      <c r="L9" s="18" t="s">
        <v>100</v>
      </c>
      <c r="M9" s="8" t="s">
        <v>19</v>
      </c>
      <c r="N9" s="8" t="s">
        <v>19</v>
      </c>
      <c r="O9" s="30" t="s">
        <v>19</v>
      </c>
      <c r="P9" s="18" t="s">
        <v>101</v>
      </c>
      <c r="Q9" s="18" t="s">
        <v>101</v>
      </c>
      <c r="R9" s="10" t="s">
        <v>106</v>
      </c>
      <c r="S9" s="7"/>
    </row>
    <row r="10" spans="1:19" ht="42" x14ac:dyDescent="0.2">
      <c r="B10" s="28">
        <v>2</v>
      </c>
      <c r="C10" s="5" t="s">
        <v>87</v>
      </c>
      <c r="D10" s="12" t="s">
        <v>119</v>
      </c>
      <c r="E10" s="19" t="s">
        <v>92</v>
      </c>
      <c r="F10" s="18" t="s">
        <v>98</v>
      </c>
      <c r="G10" s="18" t="s">
        <v>98</v>
      </c>
      <c r="H10" s="18">
        <v>365</v>
      </c>
      <c r="I10" s="8" t="s">
        <v>141</v>
      </c>
      <c r="J10" s="10" t="s">
        <v>89</v>
      </c>
      <c r="K10" s="18" t="s">
        <v>99</v>
      </c>
      <c r="L10" s="18" t="s">
        <v>100</v>
      </c>
      <c r="M10" s="8" t="s">
        <v>19</v>
      </c>
      <c r="N10" s="8" t="s">
        <v>19</v>
      </c>
      <c r="O10" s="30" t="s">
        <v>19</v>
      </c>
      <c r="P10" s="18" t="s">
        <v>101</v>
      </c>
      <c r="Q10" s="18" t="s">
        <v>101</v>
      </c>
      <c r="R10" s="10" t="s">
        <v>106</v>
      </c>
      <c r="S10" s="18"/>
    </row>
    <row r="11" spans="1:19" ht="42" x14ac:dyDescent="0.2">
      <c r="B11" s="28">
        <v>2</v>
      </c>
      <c r="C11" s="5" t="s">
        <v>87</v>
      </c>
      <c r="D11" s="12" t="s">
        <v>121</v>
      </c>
      <c r="E11" s="6" t="s">
        <v>111</v>
      </c>
      <c r="F11" s="8" t="s">
        <v>14</v>
      </c>
      <c r="G11" s="8" t="s">
        <v>14</v>
      </c>
      <c r="H11" s="8">
        <v>365</v>
      </c>
      <c r="I11" s="8" t="s">
        <v>141</v>
      </c>
      <c r="J11" s="10" t="s">
        <v>89</v>
      </c>
      <c r="K11" s="8" t="s">
        <v>13</v>
      </c>
      <c r="L11" s="8" t="s">
        <v>19</v>
      </c>
      <c r="M11" s="8" t="s">
        <v>19</v>
      </c>
      <c r="N11" s="8" t="s">
        <v>19</v>
      </c>
      <c r="O11" s="8" t="s">
        <v>19</v>
      </c>
      <c r="P11" s="8" t="s">
        <v>15</v>
      </c>
      <c r="Q11" s="8" t="s">
        <v>15</v>
      </c>
      <c r="R11" s="10" t="s">
        <v>106</v>
      </c>
      <c r="S11" s="7"/>
    </row>
    <row r="12" spans="1:19" ht="60.5" customHeight="1" x14ac:dyDescent="0.2">
      <c r="B12" s="28">
        <v>2</v>
      </c>
      <c r="C12" s="5" t="s">
        <v>87</v>
      </c>
      <c r="D12" s="29" t="s">
        <v>116</v>
      </c>
      <c r="E12" s="6" t="s">
        <v>110</v>
      </c>
      <c r="F12" s="8" t="s">
        <v>14</v>
      </c>
      <c r="G12" s="18" t="s">
        <v>98</v>
      </c>
      <c r="H12" s="8">
        <v>365</v>
      </c>
      <c r="I12" s="8" t="s">
        <v>141</v>
      </c>
      <c r="J12" s="11" t="s">
        <v>89</v>
      </c>
      <c r="K12" s="8" t="s">
        <v>13</v>
      </c>
      <c r="L12" s="8" t="s">
        <v>19</v>
      </c>
      <c r="M12" s="8" t="s">
        <v>19</v>
      </c>
      <c r="N12" s="8" t="s">
        <v>19</v>
      </c>
      <c r="O12" s="8" t="s">
        <v>19</v>
      </c>
      <c r="P12" s="8" t="s">
        <v>14</v>
      </c>
      <c r="Q12" s="8" t="s">
        <v>15</v>
      </c>
      <c r="R12" s="10" t="s">
        <v>106</v>
      </c>
      <c r="S12" s="7"/>
    </row>
    <row r="13" spans="1:19" ht="42" x14ac:dyDescent="0.2">
      <c r="B13" s="28">
        <v>2</v>
      </c>
      <c r="C13" s="5" t="s">
        <v>87</v>
      </c>
      <c r="D13" s="12" t="s">
        <v>88</v>
      </c>
      <c r="E13" s="12" t="s">
        <v>109</v>
      </c>
      <c r="F13" s="15" t="s">
        <v>14</v>
      </c>
      <c r="G13" s="15" t="s">
        <v>14</v>
      </c>
      <c r="H13" s="15">
        <v>365</v>
      </c>
      <c r="I13" s="8" t="s">
        <v>141</v>
      </c>
      <c r="J13" s="11" t="s">
        <v>89</v>
      </c>
      <c r="K13" s="15" t="s">
        <v>13</v>
      </c>
      <c r="L13" s="15" t="s">
        <v>19</v>
      </c>
      <c r="M13" s="8" t="s">
        <v>19</v>
      </c>
      <c r="N13" s="8" t="s">
        <v>19</v>
      </c>
      <c r="O13" s="8" t="s">
        <v>19</v>
      </c>
      <c r="P13" s="15" t="s">
        <v>14</v>
      </c>
      <c r="Q13" s="15" t="s">
        <v>15</v>
      </c>
      <c r="R13" s="10" t="s">
        <v>106</v>
      </c>
      <c r="S13" s="16"/>
    </row>
    <row r="14" spans="1:19" ht="42" x14ac:dyDescent="0.2">
      <c r="B14" s="28">
        <v>2</v>
      </c>
      <c r="C14" s="5" t="s">
        <v>87</v>
      </c>
      <c r="D14" s="12" t="s">
        <v>90</v>
      </c>
      <c r="E14" s="12" t="s">
        <v>108</v>
      </c>
      <c r="F14" s="17" t="s">
        <v>14</v>
      </c>
      <c r="G14" s="17" t="s">
        <v>14</v>
      </c>
      <c r="H14" s="17">
        <v>365</v>
      </c>
      <c r="I14" s="8" t="s">
        <v>141</v>
      </c>
      <c r="J14" s="11" t="s">
        <v>89</v>
      </c>
      <c r="K14" s="17" t="s">
        <v>13</v>
      </c>
      <c r="L14" s="17" t="s">
        <v>19</v>
      </c>
      <c r="M14" s="8" t="s">
        <v>19</v>
      </c>
      <c r="N14" s="8" t="s">
        <v>19</v>
      </c>
      <c r="O14" s="8" t="s">
        <v>19</v>
      </c>
      <c r="P14" s="17" t="s">
        <v>14</v>
      </c>
      <c r="Q14" s="17" t="s">
        <v>15</v>
      </c>
      <c r="R14" s="10" t="s">
        <v>106</v>
      </c>
      <c r="S14" s="16"/>
    </row>
    <row r="15" spans="1:19" ht="31" customHeight="1" x14ac:dyDescent="0.2">
      <c r="B15" s="28">
        <v>2</v>
      </c>
      <c r="C15" s="5" t="s">
        <v>87</v>
      </c>
      <c r="D15" s="12" t="s">
        <v>97</v>
      </c>
      <c r="E15" s="6" t="s">
        <v>107</v>
      </c>
      <c r="F15" s="8" t="s">
        <v>14</v>
      </c>
      <c r="G15" s="8" t="s">
        <v>14</v>
      </c>
      <c r="H15" s="8">
        <v>365</v>
      </c>
      <c r="I15" s="8" t="s">
        <v>141</v>
      </c>
      <c r="J15" s="11" t="s">
        <v>89</v>
      </c>
      <c r="K15" s="8" t="s">
        <v>13</v>
      </c>
      <c r="L15" s="8" t="s">
        <v>19</v>
      </c>
      <c r="M15" s="8" t="s">
        <v>19</v>
      </c>
      <c r="N15" s="8" t="s">
        <v>19</v>
      </c>
      <c r="O15" s="8" t="s">
        <v>19</v>
      </c>
      <c r="P15" s="8" t="s">
        <v>14</v>
      </c>
      <c r="Q15" s="8" t="s">
        <v>15</v>
      </c>
      <c r="R15" s="10" t="s">
        <v>106</v>
      </c>
      <c r="S15" s="7"/>
    </row>
    <row r="16" spans="1:19" ht="70" x14ac:dyDescent="0.2">
      <c r="B16" s="28">
        <v>2</v>
      </c>
      <c r="C16" s="5" t="s">
        <v>87</v>
      </c>
      <c r="D16" s="12" t="s">
        <v>140</v>
      </c>
      <c r="E16" s="19" t="s">
        <v>117</v>
      </c>
      <c r="F16" s="18" t="s">
        <v>98</v>
      </c>
      <c r="G16" s="18" t="s">
        <v>98</v>
      </c>
      <c r="H16" s="18">
        <v>365</v>
      </c>
      <c r="I16" s="8" t="s">
        <v>141</v>
      </c>
      <c r="J16" s="10" t="s">
        <v>89</v>
      </c>
      <c r="K16" s="18" t="s">
        <v>99</v>
      </c>
      <c r="L16" s="8" t="s">
        <v>100</v>
      </c>
      <c r="M16" s="8" t="s">
        <v>19</v>
      </c>
      <c r="N16" s="8" t="s">
        <v>19</v>
      </c>
      <c r="O16" s="8" t="s">
        <v>19</v>
      </c>
      <c r="P16" s="18" t="s">
        <v>101</v>
      </c>
      <c r="Q16" s="18" t="s">
        <v>101</v>
      </c>
      <c r="R16" s="10" t="s">
        <v>106</v>
      </c>
      <c r="S16" s="18"/>
    </row>
  </sheetData>
  <autoFilter ref="B2:S16" xr:uid="{FB119E51-0E96-43AB-8D50-56AA30656BE8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65" orientation="landscape" r:id="rId1"/>
  <headerFooter>
    <oddHeader>&amp;C&amp;G</oddHeader>
    <oddFooter>&amp;C&amp;"Aptos Narrow,Regular"&amp;K000000&amp;F - &amp;A
&amp;P di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4564A-ACC4-446F-967F-BE9F7750F0E2}">
  <sheetPr>
    <pageSetUpPr fitToPage="1"/>
  </sheetPr>
  <dimension ref="A2:Y24"/>
  <sheetViews>
    <sheetView tabSelected="1" zoomScale="150" zoomScaleNormal="150" workbookViewId="0">
      <pane xSplit="4" ySplit="2" topLeftCell="G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1" width="1.1640625" style="50" customWidth="1"/>
    <col min="2" max="2" width="13.83203125" style="21" bestFit="1" customWidth="1"/>
    <col min="3" max="3" width="13.1640625" style="48" bestFit="1" customWidth="1"/>
    <col min="4" max="4" width="18.1640625" style="48" customWidth="1"/>
    <col min="5" max="5" width="51.1640625" style="51" customWidth="1"/>
    <col min="6" max="6" width="9.33203125" style="48" bestFit="1" customWidth="1"/>
    <col min="7" max="7" width="20.5" style="48" customWidth="1"/>
    <col min="8" max="8" width="17.5" style="21" customWidth="1"/>
    <col min="9" max="9" width="10.83203125" style="21" bestFit="1" customWidth="1"/>
    <col min="10" max="10" width="15.33203125" style="21" bestFit="1" customWidth="1"/>
    <col min="11" max="11" width="20" style="48" bestFit="1" customWidth="1"/>
    <col min="12" max="12" width="11.1640625" style="48" bestFit="1" customWidth="1"/>
    <col min="13" max="16" width="11.1640625" style="21" bestFit="1" customWidth="1"/>
    <col min="17" max="17" width="11" style="21" bestFit="1" customWidth="1"/>
    <col min="18" max="18" width="11.1640625" style="21" bestFit="1" customWidth="1"/>
    <col min="19" max="24" width="20.83203125" style="21" customWidth="1"/>
    <col min="25" max="16384" width="8.83203125" style="50"/>
  </cols>
  <sheetData>
    <row r="2" spans="1:25" s="46" customFormat="1" ht="84" x14ac:dyDescent="0.2">
      <c r="B2" s="40" t="s">
        <v>0</v>
      </c>
      <c r="C2" s="40" t="s">
        <v>1</v>
      </c>
      <c r="D2" s="40" t="s">
        <v>2</v>
      </c>
      <c r="E2" s="40" t="s">
        <v>3</v>
      </c>
      <c r="F2" s="40" t="s">
        <v>127</v>
      </c>
      <c r="G2" s="40" t="s">
        <v>147</v>
      </c>
      <c r="H2" s="40" t="s">
        <v>128</v>
      </c>
      <c r="I2" s="40" t="s">
        <v>4</v>
      </c>
      <c r="J2" s="40" t="s">
        <v>130</v>
      </c>
      <c r="K2" s="40" t="s">
        <v>131</v>
      </c>
      <c r="L2" s="40" t="s">
        <v>132</v>
      </c>
      <c r="M2" s="40" t="s">
        <v>133</v>
      </c>
      <c r="N2" s="40" t="s">
        <v>134</v>
      </c>
      <c r="O2" s="40" t="s">
        <v>135</v>
      </c>
      <c r="P2" s="40" t="s">
        <v>142</v>
      </c>
      <c r="Q2" s="40" t="s">
        <v>143</v>
      </c>
      <c r="R2" s="40" t="s">
        <v>144</v>
      </c>
      <c r="S2" s="40" t="s">
        <v>148</v>
      </c>
      <c r="T2" s="40" t="s">
        <v>149</v>
      </c>
      <c r="U2" s="40" t="s">
        <v>151</v>
      </c>
      <c r="V2" s="40" t="s">
        <v>150</v>
      </c>
      <c r="W2" s="40" t="s">
        <v>136</v>
      </c>
      <c r="X2" s="40" t="s">
        <v>6</v>
      </c>
    </row>
    <row r="3" spans="1:25" s="48" customFormat="1" x14ac:dyDescent="0.2">
      <c r="A3" s="47"/>
      <c r="B3" s="32">
        <v>3</v>
      </c>
      <c r="C3" s="3" t="s">
        <v>48</v>
      </c>
      <c r="D3" s="35" t="s">
        <v>60</v>
      </c>
      <c r="E3" s="31" t="s">
        <v>61</v>
      </c>
      <c r="F3" s="7" t="s">
        <v>14</v>
      </c>
      <c r="G3" s="7" t="s">
        <v>9</v>
      </c>
      <c r="H3" s="7" t="s">
        <v>14</v>
      </c>
      <c r="I3" s="7">
        <f>5*52</f>
        <v>260</v>
      </c>
      <c r="J3" s="7" t="s">
        <v>190</v>
      </c>
      <c r="K3" s="3" t="s">
        <v>69</v>
      </c>
      <c r="L3" s="3" t="s">
        <v>13</v>
      </c>
      <c r="M3" s="7" t="s">
        <v>19</v>
      </c>
      <c r="N3" s="7" t="s">
        <v>13</v>
      </c>
      <c r="O3" s="7" t="s">
        <v>13</v>
      </c>
      <c r="P3" s="7" t="s">
        <v>13</v>
      </c>
      <c r="Q3" s="7" t="s">
        <v>14</v>
      </c>
      <c r="R3" s="7" t="s">
        <v>15</v>
      </c>
      <c r="S3" s="7" t="s">
        <v>51</v>
      </c>
      <c r="T3" s="7" t="s">
        <v>51</v>
      </c>
      <c r="U3" s="7" t="s">
        <v>51</v>
      </c>
      <c r="V3" s="7" t="s">
        <v>51</v>
      </c>
      <c r="W3" s="7" t="s">
        <v>45</v>
      </c>
      <c r="X3" s="7"/>
    </row>
    <row r="4" spans="1:25" s="47" customFormat="1" ht="42" x14ac:dyDescent="0.2">
      <c r="B4" s="36">
        <v>3</v>
      </c>
      <c r="C4" s="3" t="s">
        <v>63</v>
      </c>
      <c r="D4" s="35" t="s">
        <v>66</v>
      </c>
      <c r="E4" s="3" t="s">
        <v>67</v>
      </c>
      <c r="F4" s="7" t="s">
        <v>14</v>
      </c>
      <c r="G4" s="7" t="s">
        <v>9</v>
      </c>
      <c r="H4" s="7" t="s">
        <v>9</v>
      </c>
      <c r="I4" s="7" t="s">
        <v>68</v>
      </c>
      <c r="J4" s="36"/>
      <c r="K4" s="7" t="s">
        <v>69</v>
      </c>
      <c r="L4" s="3" t="s">
        <v>13</v>
      </c>
      <c r="M4" s="7" t="s">
        <v>19</v>
      </c>
      <c r="N4" s="7" t="s">
        <v>9</v>
      </c>
      <c r="O4" s="7" t="s">
        <v>9</v>
      </c>
      <c r="P4" s="7" t="s">
        <v>9</v>
      </c>
      <c r="Q4" s="7" t="s">
        <v>9</v>
      </c>
      <c r="R4" s="7" t="s">
        <v>15</v>
      </c>
      <c r="S4" s="7" t="s">
        <v>9</v>
      </c>
      <c r="T4" s="7" t="s">
        <v>9</v>
      </c>
      <c r="U4" s="7" t="s">
        <v>9</v>
      </c>
      <c r="V4" s="7" t="s">
        <v>9</v>
      </c>
      <c r="W4" s="7" t="s">
        <v>45</v>
      </c>
      <c r="X4" s="7"/>
      <c r="Y4" s="48"/>
    </row>
    <row r="5" spans="1:25" s="48" customFormat="1" x14ac:dyDescent="0.2">
      <c r="B5" s="32">
        <v>3</v>
      </c>
      <c r="C5" s="4" t="s">
        <v>76</v>
      </c>
      <c r="D5" s="33" t="s">
        <v>158</v>
      </c>
      <c r="E5" s="4" t="s">
        <v>82</v>
      </c>
      <c r="F5" s="7" t="s">
        <v>14</v>
      </c>
      <c r="G5" s="7" t="s">
        <v>9</v>
      </c>
      <c r="H5" s="7" t="s">
        <v>14</v>
      </c>
      <c r="I5" s="7">
        <v>365</v>
      </c>
      <c r="J5" s="7" t="s">
        <v>17</v>
      </c>
      <c r="K5" s="7" t="s">
        <v>18</v>
      </c>
      <c r="L5" s="7" t="s">
        <v>19</v>
      </c>
      <c r="M5" s="7" t="s">
        <v>19</v>
      </c>
      <c r="N5" s="7" t="s">
        <v>19</v>
      </c>
      <c r="O5" s="7" t="s">
        <v>19</v>
      </c>
      <c r="P5" s="7" t="s">
        <v>19</v>
      </c>
      <c r="Q5" s="7" t="s">
        <v>15</v>
      </c>
      <c r="R5" s="7" t="s">
        <v>15</v>
      </c>
      <c r="S5" s="7" t="s">
        <v>9</v>
      </c>
      <c r="T5" s="7" t="s">
        <v>9</v>
      </c>
      <c r="U5" s="7" t="s">
        <v>9</v>
      </c>
      <c r="V5" s="7" t="s">
        <v>9</v>
      </c>
      <c r="W5" s="7" t="s">
        <v>52</v>
      </c>
      <c r="X5" s="22"/>
    </row>
    <row r="6" spans="1:25" s="48" customFormat="1" x14ac:dyDescent="0.2">
      <c r="B6" s="32">
        <v>3</v>
      </c>
      <c r="C6" s="4" t="s">
        <v>76</v>
      </c>
      <c r="D6" s="33" t="s">
        <v>159</v>
      </c>
      <c r="E6" s="4" t="s">
        <v>81</v>
      </c>
      <c r="F6" s="7" t="s">
        <v>14</v>
      </c>
      <c r="G6" s="7" t="s">
        <v>9</v>
      </c>
      <c r="H6" s="7" t="s">
        <v>14</v>
      </c>
      <c r="I6" s="7">
        <v>365</v>
      </c>
      <c r="J6" s="7" t="s">
        <v>17</v>
      </c>
      <c r="K6" s="7" t="s">
        <v>18</v>
      </c>
      <c r="L6" s="7" t="s">
        <v>19</v>
      </c>
      <c r="M6" s="7" t="s">
        <v>19</v>
      </c>
      <c r="N6" s="7" t="s">
        <v>19</v>
      </c>
      <c r="O6" s="7" t="s">
        <v>19</v>
      </c>
      <c r="P6" s="7" t="s">
        <v>19</v>
      </c>
      <c r="Q6" s="7" t="s">
        <v>15</v>
      </c>
      <c r="R6" s="7" t="s">
        <v>15</v>
      </c>
      <c r="S6" s="7" t="s">
        <v>9</v>
      </c>
      <c r="T6" s="7" t="s">
        <v>9</v>
      </c>
      <c r="U6" s="7" t="s">
        <v>9</v>
      </c>
      <c r="V6" s="7" t="s">
        <v>9</v>
      </c>
      <c r="W6" s="7" t="s">
        <v>52</v>
      </c>
      <c r="X6" s="22"/>
    </row>
    <row r="7" spans="1:25" s="48" customFormat="1" ht="28" x14ac:dyDescent="0.2">
      <c r="B7" s="32">
        <v>3</v>
      </c>
      <c r="C7" s="4" t="s">
        <v>76</v>
      </c>
      <c r="D7" s="33" t="s">
        <v>160</v>
      </c>
      <c r="E7" s="4" t="s">
        <v>83</v>
      </c>
      <c r="F7" s="7" t="s">
        <v>14</v>
      </c>
      <c r="G7" s="7" t="s">
        <v>9</v>
      </c>
      <c r="H7" s="7" t="s">
        <v>14</v>
      </c>
      <c r="I7" s="7">
        <v>312</v>
      </c>
      <c r="J7" s="7" t="s">
        <v>84</v>
      </c>
      <c r="K7" s="7" t="s">
        <v>69</v>
      </c>
      <c r="L7" s="7" t="s">
        <v>9</v>
      </c>
      <c r="M7" s="7" t="s">
        <v>19</v>
      </c>
      <c r="N7" s="7" t="s">
        <v>9</v>
      </c>
      <c r="O7" s="7" t="s">
        <v>9</v>
      </c>
      <c r="P7" s="6" t="s">
        <v>9</v>
      </c>
      <c r="Q7" s="6" t="s">
        <v>14</v>
      </c>
      <c r="R7" s="6" t="s">
        <v>14</v>
      </c>
      <c r="S7" s="7" t="s">
        <v>9</v>
      </c>
      <c r="T7" s="7" t="s">
        <v>9</v>
      </c>
      <c r="U7" s="7" t="s">
        <v>9</v>
      </c>
      <c r="V7" s="7" t="s">
        <v>9</v>
      </c>
      <c r="W7" s="7" t="s">
        <v>52</v>
      </c>
      <c r="X7" s="22"/>
    </row>
    <row r="8" spans="1:25" s="48" customFormat="1" x14ac:dyDescent="0.2">
      <c r="A8" s="47"/>
      <c r="B8" s="32">
        <v>3</v>
      </c>
      <c r="C8" s="3" t="s">
        <v>48</v>
      </c>
      <c r="D8" s="35" t="s">
        <v>58</v>
      </c>
      <c r="E8" s="31" t="s">
        <v>59</v>
      </c>
      <c r="F8" s="7" t="s">
        <v>14</v>
      </c>
      <c r="G8" s="7" t="s">
        <v>51</v>
      </c>
      <c r="H8" s="7" t="s">
        <v>14</v>
      </c>
      <c r="I8" s="7">
        <v>365</v>
      </c>
      <c r="J8" s="7" t="s">
        <v>17</v>
      </c>
      <c r="K8" s="3" t="s">
        <v>18</v>
      </c>
      <c r="L8" s="3" t="s">
        <v>13</v>
      </c>
      <c r="M8" s="7" t="s">
        <v>19</v>
      </c>
      <c r="N8" s="7" t="s">
        <v>13</v>
      </c>
      <c r="O8" s="7" t="s">
        <v>13</v>
      </c>
      <c r="P8" s="7" t="s">
        <v>13</v>
      </c>
      <c r="Q8" s="7" t="s">
        <v>14</v>
      </c>
      <c r="R8" s="7" t="s">
        <v>15</v>
      </c>
      <c r="S8" s="7" t="s">
        <v>51</v>
      </c>
      <c r="T8" s="7" t="s">
        <v>51</v>
      </c>
      <c r="U8" s="7" t="s">
        <v>51</v>
      </c>
      <c r="V8" s="7" t="s">
        <v>51</v>
      </c>
      <c r="W8" s="7" t="s">
        <v>52</v>
      </c>
      <c r="X8" s="22"/>
    </row>
    <row r="9" spans="1:25" s="48" customFormat="1" ht="28" x14ac:dyDescent="0.2">
      <c r="A9" s="49"/>
      <c r="B9" s="32">
        <v>3</v>
      </c>
      <c r="C9" s="4" t="s">
        <v>76</v>
      </c>
      <c r="D9" s="4" t="s">
        <v>161</v>
      </c>
      <c r="E9" s="31" t="s">
        <v>80</v>
      </c>
      <c r="F9" s="7" t="s">
        <v>14</v>
      </c>
      <c r="G9" s="7" t="s">
        <v>9</v>
      </c>
      <c r="H9" s="7" t="s">
        <v>14</v>
      </c>
      <c r="I9" s="7">
        <v>365</v>
      </c>
      <c r="J9" s="7" t="s">
        <v>17</v>
      </c>
      <c r="K9" s="7" t="s">
        <v>18</v>
      </c>
      <c r="L9" s="7" t="s">
        <v>19</v>
      </c>
      <c r="M9" s="7" t="s">
        <v>19</v>
      </c>
      <c r="N9" s="7" t="s">
        <v>19</v>
      </c>
      <c r="O9" s="7" t="s">
        <v>19</v>
      </c>
      <c r="P9" s="7" t="s">
        <v>19</v>
      </c>
      <c r="Q9" s="7" t="s">
        <v>15</v>
      </c>
      <c r="R9" s="7" t="s">
        <v>15</v>
      </c>
      <c r="S9" s="7" t="s">
        <v>14</v>
      </c>
      <c r="T9" s="7" t="s">
        <v>9</v>
      </c>
      <c r="U9" s="7" t="s">
        <v>9</v>
      </c>
      <c r="V9" s="7" t="s">
        <v>9</v>
      </c>
      <c r="W9" s="7" t="s">
        <v>52</v>
      </c>
      <c r="X9" s="22"/>
    </row>
    <row r="10" spans="1:25" s="48" customFormat="1" ht="28" x14ac:dyDescent="0.2">
      <c r="A10" s="47"/>
      <c r="B10" s="32">
        <v>3</v>
      </c>
      <c r="C10" s="3" t="s">
        <v>48</v>
      </c>
      <c r="D10" s="35" t="s">
        <v>62</v>
      </c>
      <c r="E10" s="31" t="s">
        <v>56</v>
      </c>
      <c r="F10" s="7" t="s">
        <v>14</v>
      </c>
      <c r="G10" s="7" t="s">
        <v>51</v>
      </c>
      <c r="H10" s="7" t="s">
        <v>14</v>
      </c>
      <c r="I10" s="7">
        <v>365</v>
      </c>
      <c r="J10" s="7" t="s">
        <v>57</v>
      </c>
      <c r="K10" s="3" t="s">
        <v>18</v>
      </c>
      <c r="L10" s="3" t="s">
        <v>19</v>
      </c>
      <c r="M10" s="7" t="s">
        <v>19</v>
      </c>
      <c r="N10" s="7" t="s">
        <v>19</v>
      </c>
      <c r="O10" s="7" t="s">
        <v>19</v>
      </c>
      <c r="P10" s="7" t="s">
        <v>19</v>
      </c>
      <c r="Q10" s="7" t="s">
        <v>15</v>
      </c>
      <c r="R10" s="7" t="s">
        <v>15</v>
      </c>
      <c r="S10" s="7" t="s">
        <v>51</v>
      </c>
      <c r="T10" s="7" t="s">
        <v>51</v>
      </c>
      <c r="U10" s="7" t="s">
        <v>51</v>
      </c>
      <c r="V10" s="7" t="s">
        <v>51</v>
      </c>
      <c r="W10" s="7" t="s">
        <v>52</v>
      </c>
      <c r="X10" s="22"/>
    </row>
    <row r="11" spans="1:25" s="48" customFormat="1" ht="70" x14ac:dyDescent="0.2">
      <c r="A11" s="47"/>
      <c r="B11" s="32">
        <v>3</v>
      </c>
      <c r="C11" s="3" t="s">
        <v>48</v>
      </c>
      <c r="D11" s="35" t="s">
        <v>145</v>
      </c>
      <c r="E11" s="31" t="s">
        <v>59</v>
      </c>
      <c r="F11" s="7" t="s">
        <v>14</v>
      </c>
      <c r="G11" s="7" t="s">
        <v>51</v>
      </c>
      <c r="H11" s="7" t="s">
        <v>14</v>
      </c>
      <c r="I11" s="7">
        <v>365</v>
      </c>
      <c r="J11" s="7" t="s">
        <v>17</v>
      </c>
      <c r="K11" s="3" t="s">
        <v>18</v>
      </c>
      <c r="L11" s="3" t="s">
        <v>19</v>
      </c>
      <c r="M11" s="7" t="s">
        <v>19</v>
      </c>
      <c r="N11" s="7" t="s">
        <v>19</v>
      </c>
      <c r="O11" s="7" t="s">
        <v>19</v>
      </c>
      <c r="P11" s="7" t="s">
        <v>19</v>
      </c>
      <c r="Q11" s="7" t="s">
        <v>15</v>
      </c>
      <c r="R11" s="7" t="s">
        <v>15</v>
      </c>
      <c r="S11" s="7" t="s">
        <v>51</v>
      </c>
      <c r="T11" s="7" t="s">
        <v>51</v>
      </c>
      <c r="U11" s="7" t="s">
        <v>51</v>
      </c>
      <c r="V11" s="7" t="s">
        <v>51</v>
      </c>
      <c r="W11" s="7" t="s">
        <v>52</v>
      </c>
      <c r="X11" s="22"/>
    </row>
    <row r="12" spans="1:25" s="48" customFormat="1" ht="56" x14ac:dyDescent="0.2">
      <c r="B12" s="32">
        <v>3</v>
      </c>
      <c r="C12" s="4" t="s">
        <v>76</v>
      </c>
      <c r="D12" s="4" t="s">
        <v>156</v>
      </c>
      <c r="E12" s="31" t="s">
        <v>80</v>
      </c>
      <c r="F12" s="6" t="s">
        <v>14</v>
      </c>
      <c r="G12" s="6" t="s">
        <v>9</v>
      </c>
      <c r="H12" s="6" t="s">
        <v>14</v>
      </c>
      <c r="I12" s="6">
        <v>365</v>
      </c>
      <c r="J12" s="6" t="s">
        <v>17</v>
      </c>
      <c r="K12" s="6" t="s">
        <v>18</v>
      </c>
      <c r="L12" s="6" t="s">
        <v>19</v>
      </c>
      <c r="M12" s="6" t="s">
        <v>19</v>
      </c>
      <c r="N12" s="6" t="s">
        <v>19</v>
      </c>
      <c r="O12" s="6" t="s">
        <v>19</v>
      </c>
      <c r="P12" s="6" t="s">
        <v>19</v>
      </c>
      <c r="Q12" s="6" t="s">
        <v>14</v>
      </c>
      <c r="R12" s="7" t="s">
        <v>15</v>
      </c>
      <c r="S12" s="7" t="s">
        <v>9</v>
      </c>
      <c r="T12" s="7" t="s">
        <v>9</v>
      </c>
      <c r="U12" s="7" t="s">
        <v>9</v>
      </c>
      <c r="V12" s="7" t="s">
        <v>9</v>
      </c>
      <c r="W12" s="7" t="s">
        <v>52</v>
      </c>
      <c r="X12" s="23"/>
    </row>
    <row r="13" spans="1:25" s="48" customFormat="1" ht="42" x14ac:dyDescent="0.2">
      <c r="B13" s="32">
        <v>3</v>
      </c>
      <c r="C13" s="4" t="s">
        <v>76</v>
      </c>
      <c r="D13" s="4" t="s">
        <v>155</v>
      </c>
      <c r="E13" s="31" t="s">
        <v>85</v>
      </c>
      <c r="F13" s="6" t="s">
        <v>14</v>
      </c>
      <c r="G13" s="6" t="s">
        <v>9</v>
      </c>
      <c r="H13" s="6" t="s">
        <v>14</v>
      </c>
      <c r="I13" s="6">
        <v>365</v>
      </c>
      <c r="J13" s="6" t="s">
        <v>17</v>
      </c>
      <c r="K13" s="6" t="s">
        <v>18</v>
      </c>
      <c r="L13" s="6" t="s">
        <v>19</v>
      </c>
      <c r="M13" s="6" t="s">
        <v>19</v>
      </c>
      <c r="N13" s="6" t="s">
        <v>19</v>
      </c>
      <c r="O13" s="6" t="s">
        <v>19</v>
      </c>
      <c r="P13" s="6" t="s">
        <v>19</v>
      </c>
      <c r="Q13" s="6" t="s">
        <v>14</v>
      </c>
      <c r="R13" s="7" t="s">
        <v>15</v>
      </c>
      <c r="S13" s="6" t="s">
        <v>9</v>
      </c>
      <c r="T13" s="6" t="s">
        <v>9</v>
      </c>
      <c r="U13" s="6" t="s">
        <v>9</v>
      </c>
      <c r="V13" s="6" t="s">
        <v>9</v>
      </c>
      <c r="W13" s="7" t="s">
        <v>52</v>
      </c>
      <c r="X13" s="23"/>
    </row>
    <row r="14" spans="1:25" s="48" customFormat="1" ht="42" x14ac:dyDescent="0.2">
      <c r="B14" s="32">
        <v>3</v>
      </c>
      <c r="C14" s="4" t="s">
        <v>76</v>
      </c>
      <c r="D14" s="4" t="s">
        <v>157</v>
      </c>
      <c r="E14" s="31" t="s">
        <v>86</v>
      </c>
      <c r="F14" s="6" t="s">
        <v>14</v>
      </c>
      <c r="G14" s="6" t="s">
        <v>9</v>
      </c>
      <c r="H14" s="6" t="s">
        <v>14</v>
      </c>
      <c r="I14" s="6">
        <v>365</v>
      </c>
      <c r="J14" s="6" t="s">
        <v>17</v>
      </c>
      <c r="K14" s="6" t="s">
        <v>18</v>
      </c>
      <c r="L14" s="6" t="s">
        <v>19</v>
      </c>
      <c r="M14" s="6" t="s">
        <v>19</v>
      </c>
      <c r="N14" s="6" t="s">
        <v>19</v>
      </c>
      <c r="O14" s="6" t="s">
        <v>19</v>
      </c>
      <c r="P14" s="6" t="s">
        <v>19</v>
      </c>
      <c r="Q14" s="6" t="s">
        <v>14</v>
      </c>
      <c r="R14" s="7" t="s">
        <v>15</v>
      </c>
      <c r="S14" s="7" t="s">
        <v>9</v>
      </c>
      <c r="T14" s="7" t="s">
        <v>9</v>
      </c>
      <c r="U14" s="7" t="s">
        <v>9</v>
      </c>
      <c r="V14" s="7" t="s">
        <v>9</v>
      </c>
      <c r="W14" s="7" t="s">
        <v>52</v>
      </c>
      <c r="X14" s="23"/>
    </row>
    <row r="15" spans="1:25" s="48" customFormat="1" ht="42" x14ac:dyDescent="0.2">
      <c r="A15" s="47"/>
      <c r="B15" s="32">
        <v>3</v>
      </c>
      <c r="C15" s="4" t="s">
        <v>63</v>
      </c>
      <c r="D15" s="33" t="s">
        <v>64</v>
      </c>
      <c r="E15" s="31" t="s">
        <v>65</v>
      </c>
      <c r="F15" s="7" t="s">
        <v>15</v>
      </c>
      <c r="G15" s="6" t="s">
        <v>19</v>
      </c>
      <c r="H15" s="7" t="s">
        <v>14</v>
      </c>
      <c r="I15" s="7">
        <v>365</v>
      </c>
      <c r="J15" s="7" t="s">
        <v>17</v>
      </c>
      <c r="K15" s="7" t="s">
        <v>18</v>
      </c>
      <c r="L15" s="7" t="s">
        <v>19</v>
      </c>
      <c r="M15" s="7" t="s">
        <v>19</v>
      </c>
      <c r="N15" s="7" t="s">
        <v>13</v>
      </c>
      <c r="O15" s="7" t="s">
        <v>13</v>
      </c>
      <c r="P15" s="7" t="s">
        <v>19</v>
      </c>
      <c r="Q15" s="7" t="s">
        <v>15</v>
      </c>
      <c r="R15" s="7" t="s">
        <v>15</v>
      </c>
      <c r="S15" s="7" t="s">
        <v>15</v>
      </c>
      <c r="T15" s="14">
        <v>5000</v>
      </c>
      <c r="U15" s="7" t="s">
        <v>15</v>
      </c>
      <c r="V15" s="14">
        <v>7000</v>
      </c>
      <c r="W15" s="7" t="s">
        <v>52</v>
      </c>
      <c r="X15" s="7"/>
    </row>
    <row r="16" spans="1:25" s="48" customFormat="1" ht="28" x14ac:dyDescent="0.2">
      <c r="B16" s="32">
        <v>3</v>
      </c>
      <c r="C16" s="4" t="s">
        <v>76</v>
      </c>
      <c r="D16" s="4" t="s">
        <v>153</v>
      </c>
      <c r="E16" s="31" t="s">
        <v>79</v>
      </c>
      <c r="F16" s="6" t="s">
        <v>15</v>
      </c>
      <c r="G16" s="6" t="s">
        <v>13</v>
      </c>
      <c r="H16" s="7" t="s">
        <v>14</v>
      </c>
      <c r="I16" s="7">
        <v>365</v>
      </c>
      <c r="J16" s="7" t="s">
        <v>17</v>
      </c>
      <c r="K16" s="7" t="s">
        <v>18</v>
      </c>
      <c r="L16" s="7" t="s">
        <v>19</v>
      </c>
      <c r="M16" s="7" t="s">
        <v>19</v>
      </c>
      <c r="N16" s="7" t="s">
        <v>19</v>
      </c>
      <c r="O16" s="7" t="s">
        <v>19</v>
      </c>
      <c r="P16" s="7" t="s">
        <v>19</v>
      </c>
      <c r="Q16" s="7" t="s">
        <v>15</v>
      </c>
      <c r="R16" s="7" t="s">
        <v>15</v>
      </c>
      <c r="S16" s="7" t="s">
        <v>15</v>
      </c>
      <c r="T16" s="25">
        <v>2500</v>
      </c>
      <c r="U16" s="6" t="s">
        <v>10</v>
      </c>
      <c r="V16" s="25">
        <v>3000</v>
      </c>
      <c r="W16" s="7" t="s">
        <v>52</v>
      </c>
      <c r="X16" s="7"/>
    </row>
    <row r="17" spans="1:24" s="48" customFormat="1" ht="28" x14ac:dyDescent="0.2">
      <c r="B17" s="32">
        <v>3</v>
      </c>
      <c r="C17" s="4" t="s">
        <v>76</v>
      </c>
      <c r="D17" s="4" t="s">
        <v>152</v>
      </c>
      <c r="E17" s="31" t="s">
        <v>77</v>
      </c>
      <c r="F17" s="6" t="s">
        <v>15</v>
      </c>
      <c r="G17" s="6" t="s">
        <v>13</v>
      </c>
      <c r="H17" s="7" t="s">
        <v>14</v>
      </c>
      <c r="I17" s="7">
        <v>365</v>
      </c>
      <c r="J17" s="7" t="s">
        <v>17</v>
      </c>
      <c r="K17" s="7" t="s">
        <v>18</v>
      </c>
      <c r="L17" s="7" t="s">
        <v>19</v>
      </c>
      <c r="M17" s="7" t="s">
        <v>19</v>
      </c>
      <c r="N17" s="7" t="s">
        <v>19</v>
      </c>
      <c r="O17" s="7" t="s">
        <v>19</v>
      </c>
      <c r="P17" s="7" t="s">
        <v>19</v>
      </c>
      <c r="Q17" s="7" t="s">
        <v>15</v>
      </c>
      <c r="R17" s="7" t="s">
        <v>15</v>
      </c>
      <c r="S17" s="7" t="s">
        <v>15</v>
      </c>
      <c r="T17" s="25">
        <v>25000</v>
      </c>
      <c r="U17" s="6" t="s">
        <v>15</v>
      </c>
      <c r="V17" s="25">
        <v>30000</v>
      </c>
      <c r="W17" s="7" t="s">
        <v>52</v>
      </c>
      <c r="X17" s="7"/>
    </row>
    <row r="18" spans="1:24" s="48" customFormat="1" ht="42" x14ac:dyDescent="0.2">
      <c r="B18" s="32">
        <v>3</v>
      </c>
      <c r="C18" s="4" t="s">
        <v>76</v>
      </c>
      <c r="D18" s="4" t="s">
        <v>154</v>
      </c>
      <c r="E18" s="31" t="s">
        <v>78</v>
      </c>
      <c r="F18" s="7" t="s">
        <v>14</v>
      </c>
      <c r="G18" s="7" t="s">
        <v>9</v>
      </c>
      <c r="H18" s="7" t="s">
        <v>14</v>
      </c>
      <c r="I18" s="7">
        <v>365</v>
      </c>
      <c r="J18" s="7" t="s">
        <v>17</v>
      </c>
      <c r="K18" s="7" t="s">
        <v>18</v>
      </c>
      <c r="L18" s="7" t="s">
        <v>19</v>
      </c>
      <c r="M18" s="7" t="s">
        <v>19</v>
      </c>
      <c r="N18" s="7" t="s">
        <v>19</v>
      </c>
      <c r="O18" s="7" t="s">
        <v>19</v>
      </c>
      <c r="P18" s="7" t="s">
        <v>19</v>
      </c>
      <c r="Q18" s="7" t="s">
        <v>14</v>
      </c>
      <c r="R18" s="7" t="s">
        <v>15</v>
      </c>
      <c r="S18" s="7" t="s">
        <v>14</v>
      </c>
      <c r="T18" s="7"/>
      <c r="U18" s="7"/>
      <c r="V18" s="7"/>
      <c r="W18" s="7" t="s">
        <v>52</v>
      </c>
      <c r="X18" s="7"/>
    </row>
    <row r="19" spans="1:24" s="48" customFormat="1" ht="28" x14ac:dyDescent="0.2">
      <c r="A19" s="47"/>
      <c r="B19" s="32">
        <v>3</v>
      </c>
      <c r="C19" s="3" t="s">
        <v>48</v>
      </c>
      <c r="D19" s="35" t="s">
        <v>49</v>
      </c>
      <c r="E19" s="31" t="s">
        <v>50</v>
      </c>
      <c r="F19" s="7" t="s">
        <v>15</v>
      </c>
      <c r="G19" s="7" t="s">
        <v>13</v>
      </c>
      <c r="H19" s="7" t="s">
        <v>14</v>
      </c>
      <c r="I19" s="7">
        <v>365</v>
      </c>
      <c r="J19" s="7" t="s">
        <v>17</v>
      </c>
      <c r="K19" s="3" t="s">
        <v>18</v>
      </c>
      <c r="L19" s="3" t="s">
        <v>19</v>
      </c>
      <c r="M19" s="7" t="s">
        <v>19</v>
      </c>
      <c r="N19" s="7" t="s">
        <v>19</v>
      </c>
      <c r="O19" s="7" t="s">
        <v>19</v>
      </c>
      <c r="P19" s="7" t="s">
        <v>19</v>
      </c>
      <c r="Q19" s="7" t="s">
        <v>15</v>
      </c>
      <c r="R19" s="7" t="s">
        <v>15</v>
      </c>
      <c r="S19" s="7" t="s">
        <v>15</v>
      </c>
      <c r="T19" s="24">
        <v>1000</v>
      </c>
      <c r="U19" s="7" t="s">
        <v>51</v>
      </c>
      <c r="V19" s="7" t="s">
        <v>51</v>
      </c>
      <c r="W19" s="7" t="s">
        <v>52</v>
      </c>
      <c r="X19" s="7"/>
    </row>
    <row r="20" spans="1:24" s="48" customFormat="1" ht="28" x14ac:dyDescent="0.2">
      <c r="A20" s="47"/>
      <c r="B20" s="32">
        <v>3</v>
      </c>
      <c r="C20" s="3" t="s">
        <v>48</v>
      </c>
      <c r="D20" s="35" t="s">
        <v>53</v>
      </c>
      <c r="E20" s="31" t="s">
        <v>54</v>
      </c>
      <c r="F20" s="7" t="s">
        <v>15</v>
      </c>
      <c r="G20" s="7" t="s">
        <v>13</v>
      </c>
      <c r="H20" s="7" t="s">
        <v>14</v>
      </c>
      <c r="I20" s="7">
        <v>365</v>
      </c>
      <c r="J20" s="7" t="s">
        <v>17</v>
      </c>
      <c r="K20" s="3" t="s">
        <v>18</v>
      </c>
      <c r="L20" s="3" t="s">
        <v>19</v>
      </c>
      <c r="M20" s="7" t="s">
        <v>19</v>
      </c>
      <c r="N20" s="7" t="s">
        <v>19</v>
      </c>
      <c r="O20" s="7" t="s">
        <v>19</v>
      </c>
      <c r="P20" s="7" t="s">
        <v>19</v>
      </c>
      <c r="Q20" s="7" t="s">
        <v>15</v>
      </c>
      <c r="R20" s="7" t="s">
        <v>15</v>
      </c>
      <c r="S20" s="7" t="s">
        <v>15</v>
      </c>
      <c r="T20" s="24">
        <v>1000</v>
      </c>
      <c r="U20" s="7" t="s">
        <v>51</v>
      </c>
      <c r="V20" s="7" t="s">
        <v>51</v>
      </c>
      <c r="W20" s="7" t="s">
        <v>52</v>
      </c>
      <c r="X20" s="7"/>
    </row>
    <row r="21" spans="1:24" s="48" customFormat="1" ht="42" x14ac:dyDescent="0.2">
      <c r="A21" s="47"/>
      <c r="B21" s="32">
        <v>3</v>
      </c>
      <c r="C21" s="3" t="s">
        <v>48</v>
      </c>
      <c r="D21" s="35" t="s">
        <v>55</v>
      </c>
      <c r="E21" s="31" t="s">
        <v>56</v>
      </c>
      <c r="F21" s="7" t="s">
        <v>14</v>
      </c>
      <c r="G21" s="7" t="s">
        <v>51</v>
      </c>
      <c r="H21" s="7" t="s">
        <v>14</v>
      </c>
      <c r="I21" s="7">
        <v>365</v>
      </c>
      <c r="J21" s="7" t="s">
        <v>57</v>
      </c>
      <c r="K21" s="3" t="s">
        <v>18</v>
      </c>
      <c r="L21" s="3" t="s">
        <v>19</v>
      </c>
      <c r="M21" s="7" t="s">
        <v>19</v>
      </c>
      <c r="N21" s="7" t="s">
        <v>19</v>
      </c>
      <c r="O21" s="7" t="s">
        <v>19</v>
      </c>
      <c r="P21" s="7" t="s">
        <v>19</v>
      </c>
      <c r="Q21" s="7" t="s">
        <v>15</v>
      </c>
      <c r="R21" s="7" t="s">
        <v>15</v>
      </c>
      <c r="S21" s="7" t="s">
        <v>15</v>
      </c>
      <c r="T21" s="7" t="s">
        <v>51</v>
      </c>
      <c r="U21" s="7" t="s">
        <v>51</v>
      </c>
      <c r="V21" s="7" t="s">
        <v>51</v>
      </c>
      <c r="W21" s="7" t="s">
        <v>52</v>
      </c>
      <c r="X21" s="7" t="s">
        <v>192</v>
      </c>
    </row>
    <row r="22" spans="1:24" s="48" customFormat="1" ht="28" x14ac:dyDescent="0.2">
      <c r="A22" s="47"/>
      <c r="B22" s="32">
        <v>3</v>
      </c>
      <c r="C22" s="3" t="s">
        <v>48</v>
      </c>
      <c r="D22" s="35" t="s">
        <v>114</v>
      </c>
      <c r="E22" s="31" t="s">
        <v>50</v>
      </c>
      <c r="F22" s="7" t="s">
        <v>14</v>
      </c>
      <c r="G22" s="7" t="s">
        <v>51</v>
      </c>
      <c r="H22" s="7" t="s">
        <v>14</v>
      </c>
      <c r="I22" s="7">
        <v>365</v>
      </c>
      <c r="J22" s="7" t="s">
        <v>17</v>
      </c>
      <c r="K22" s="3" t="s">
        <v>18</v>
      </c>
      <c r="L22" s="3" t="s">
        <v>19</v>
      </c>
      <c r="M22" s="7" t="s">
        <v>19</v>
      </c>
      <c r="N22" s="7" t="s">
        <v>19</v>
      </c>
      <c r="O22" s="7" t="s">
        <v>19</v>
      </c>
      <c r="P22" s="7" t="s">
        <v>19</v>
      </c>
      <c r="Q22" s="7" t="s">
        <v>15</v>
      </c>
      <c r="R22" s="7" t="s">
        <v>15</v>
      </c>
      <c r="S22" s="7" t="s">
        <v>15</v>
      </c>
      <c r="T22" s="24">
        <v>1000</v>
      </c>
      <c r="U22" s="7" t="s">
        <v>51</v>
      </c>
      <c r="V22" s="7" t="s">
        <v>51</v>
      </c>
      <c r="W22" s="7" t="s">
        <v>52</v>
      </c>
      <c r="X22" s="7"/>
    </row>
    <row r="23" spans="1:24" s="48" customFormat="1" ht="56" x14ac:dyDescent="0.2">
      <c r="A23" s="47"/>
      <c r="B23" s="32">
        <v>3</v>
      </c>
      <c r="C23" s="4" t="s">
        <v>63</v>
      </c>
      <c r="D23" s="33" t="s">
        <v>115</v>
      </c>
      <c r="E23" s="31" t="s">
        <v>65</v>
      </c>
      <c r="F23" s="7" t="s">
        <v>14</v>
      </c>
      <c r="G23" s="6" t="s">
        <v>14</v>
      </c>
      <c r="H23" s="7" t="s">
        <v>14</v>
      </c>
      <c r="I23" s="7">
        <v>365</v>
      </c>
      <c r="J23" s="7" t="s">
        <v>17</v>
      </c>
      <c r="K23" s="7" t="s">
        <v>18</v>
      </c>
      <c r="L23" s="7" t="s">
        <v>19</v>
      </c>
      <c r="M23" s="7" t="s">
        <v>19</v>
      </c>
      <c r="N23" s="7" t="s">
        <v>13</v>
      </c>
      <c r="O23" s="7" t="s">
        <v>13</v>
      </c>
      <c r="P23" s="7" t="s">
        <v>19</v>
      </c>
      <c r="Q23" s="7" t="s">
        <v>15</v>
      </c>
      <c r="R23" s="7" t="s">
        <v>15</v>
      </c>
      <c r="S23" s="7" t="s">
        <v>51</v>
      </c>
      <c r="T23" s="7" t="s">
        <v>51</v>
      </c>
      <c r="U23" s="7" t="s">
        <v>51</v>
      </c>
      <c r="V23" s="7" t="s">
        <v>51</v>
      </c>
      <c r="W23" s="7" t="s">
        <v>52</v>
      </c>
      <c r="X23" s="7"/>
    </row>
    <row r="24" spans="1:24" s="48" customFormat="1" ht="42" x14ac:dyDescent="0.2">
      <c r="A24" s="47"/>
      <c r="B24" s="32">
        <v>3</v>
      </c>
      <c r="C24" s="3" t="s">
        <v>48</v>
      </c>
      <c r="D24" s="3" t="s">
        <v>146</v>
      </c>
      <c r="E24" s="31" t="s">
        <v>54</v>
      </c>
      <c r="F24" s="7" t="s">
        <v>14</v>
      </c>
      <c r="G24" s="7" t="s">
        <v>51</v>
      </c>
      <c r="H24" s="7" t="s">
        <v>14</v>
      </c>
      <c r="I24" s="7">
        <v>365</v>
      </c>
      <c r="J24" s="7" t="s">
        <v>17</v>
      </c>
      <c r="K24" s="3" t="s">
        <v>18</v>
      </c>
      <c r="L24" s="3" t="s">
        <v>19</v>
      </c>
      <c r="M24" s="7" t="s">
        <v>19</v>
      </c>
      <c r="N24" s="7" t="s">
        <v>19</v>
      </c>
      <c r="O24" s="7" t="s">
        <v>19</v>
      </c>
      <c r="P24" s="7" t="s">
        <v>19</v>
      </c>
      <c r="Q24" s="7" t="s">
        <v>15</v>
      </c>
      <c r="R24" s="7" t="s">
        <v>15</v>
      </c>
      <c r="S24" s="7" t="s">
        <v>15</v>
      </c>
      <c r="T24" s="7" t="s">
        <v>51</v>
      </c>
      <c r="U24" s="7" t="s">
        <v>51</v>
      </c>
      <c r="V24" s="7" t="s">
        <v>51</v>
      </c>
      <c r="W24" s="7" t="s">
        <v>52</v>
      </c>
      <c r="X24" s="7"/>
    </row>
  </sheetData>
  <autoFilter ref="B2:X24" xr:uid="{FB74564A-ACC4-446F-967F-BE9F7750F0E2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48" orientation="landscape" r:id="rId1"/>
  <headerFooter>
    <oddHeader>&amp;C&amp;G</oddHeader>
    <oddFooter>&amp;C&amp;"Aptos Narrow,Regular"&amp;K000000&amp;F - &amp;A
&amp;P di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8D6F8-B683-4143-9581-15B73A230857}">
  <sheetPr>
    <pageSetUpPr fitToPage="1"/>
  </sheetPr>
  <dimension ref="A2:S9"/>
  <sheetViews>
    <sheetView tabSelected="1" zoomScaleNormal="100" workbookViewId="0">
      <pane xSplit="4" ySplit="2" topLeftCell="E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1" width="1.1640625" customWidth="1"/>
    <col min="2" max="2" width="13.83203125" style="21" bestFit="1" customWidth="1"/>
    <col min="3" max="3" width="13.1640625" style="21" bestFit="1" customWidth="1"/>
    <col min="4" max="4" width="24.33203125" style="21" customWidth="1"/>
    <col min="5" max="5" width="59.33203125" style="21" bestFit="1" customWidth="1"/>
    <col min="6" max="6" width="9.33203125" style="21" bestFit="1" customWidth="1"/>
    <col min="7" max="8" width="10.83203125" style="21" bestFit="1" customWidth="1"/>
    <col min="9" max="9" width="15.33203125" style="21" bestFit="1" customWidth="1"/>
    <col min="10" max="10" width="20" style="21" bestFit="1" customWidth="1"/>
    <col min="11" max="15" width="11.1640625" style="21" bestFit="1" customWidth="1"/>
    <col min="16" max="16" width="11" style="21" bestFit="1" customWidth="1"/>
    <col min="17" max="17" width="11.1640625" style="21" bestFit="1" customWidth="1"/>
    <col min="18" max="18" width="29.83203125" style="21" bestFit="1" customWidth="1"/>
    <col min="19" max="19" width="20.5" style="21" bestFit="1" customWidth="1"/>
  </cols>
  <sheetData>
    <row r="2" spans="1:19" s="38" customFormat="1" ht="84" x14ac:dyDescent="0.2">
      <c r="B2" s="43" t="s">
        <v>0</v>
      </c>
      <c r="C2" s="43" t="s">
        <v>1</v>
      </c>
      <c r="D2" s="43" t="s">
        <v>2</v>
      </c>
      <c r="E2" s="43" t="s">
        <v>3</v>
      </c>
      <c r="F2" s="43" t="s">
        <v>127</v>
      </c>
      <c r="G2" s="43" t="s">
        <v>128</v>
      </c>
      <c r="H2" s="43" t="s">
        <v>4</v>
      </c>
      <c r="I2" s="43" t="s">
        <v>130</v>
      </c>
      <c r="J2" s="43" t="s">
        <v>131</v>
      </c>
      <c r="K2" s="43" t="s">
        <v>132</v>
      </c>
      <c r="L2" s="43" t="s">
        <v>133</v>
      </c>
      <c r="M2" s="43" t="s">
        <v>134</v>
      </c>
      <c r="N2" s="43" t="s">
        <v>135</v>
      </c>
      <c r="O2" s="43" t="s">
        <v>142</v>
      </c>
      <c r="P2" s="43" t="s">
        <v>143</v>
      </c>
      <c r="Q2" s="43" t="s">
        <v>144</v>
      </c>
      <c r="R2" s="43" t="s">
        <v>136</v>
      </c>
      <c r="S2" s="43" t="s">
        <v>6</v>
      </c>
    </row>
    <row r="3" spans="1:19" ht="100" customHeight="1" x14ac:dyDescent="0.2">
      <c r="B3" s="32">
        <v>4</v>
      </c>
      <c r="C3" s="12" t="s">
        <v>39</v>
      </c>
      <c r="D3" s="12" t="s">
        <v>46</v>
      </c>
      <c r="E3" s="13" t="s">
        <v>47</v>
      </c>
      <c r="F3" s="13" t="s">
        <v>14</v>
      </c>
      <c r="G3" s="13" t="s">
        <v>14</v>
      </c>
      <c r="H3" s="13">
        <v>365</v>
      </c>
      <c r="I3" s="13" t="s">
        <v>17</v>
      </c>
      <c r="J3" s="13" t="s">
        <v>18</v>
      </c>
      <c r="K3" s="13" t="s">
        <v>19</v>
      </c>
      <c r="L3" s="13" t="s">
        <v>19</v>
      </c>
      <c r="M3" s="12" t="s">
        <v>19</v>
      </c>
      <c r="N3" s="13" t="s">
        <v>19</v>
      </c>
      <c r="O3" s="13" t="s">
        <v>19</v>
      </c>
      <c r="P3" s="13" t="s">
        <v>15</v>
      </c>
      <c r="Q3" s="13" t="s">
        <v>15</v>
      </c>
      <c r="R3" s="12" t="s">
        <v>42</v>
      </c>
      <c r="S3" s="16" t="s">
        <v>139</v>
      </c>
    </row>
    <row r="4" spans="1:19" ht="100" customHeight="1" x14ac:dyDescent="0.2">
      <c r="B4" s="32">
        <v>4</v>
      </c>
      <c r="C4" s="12" t="s">
        <v>39</v>
      </c>
      <c r="D4" s="12" t="s">
        <v>188</v>
      </c>
      <c r="E4" s="12" t="s">
        <v>44</v>
      </c>
      <c r="F4" s="13" t="s">
        <v>14</v>
      </c>
      <c r="G4" s="13" t="s">
        <v>14</v>
      </c>
      <c r="H4" s="13">
        <v>365</v>
      </c>
      <c r="I4" s="13" t="s">
        <v>17</v>
      </c>
      <c r="J4" s="13" t="s">
        <v>18</v>
      </c>
      <c r="K4" s="13" t="s">
        <v>19</v>
      </c>
      <c r="L4" s="13" t="s">
        <v>19</v>
      </c>
      <c r="M4" s="12" t="s">
        <v>19</v>
      </c>
      <c r="N4" s="13" t="s">
        <v>19</v>
      </c>
      <c r="O4" s="13" t="s">
        <v>19</v>
      </c>
      <c r="P4" s="13" t="s">
        <v>15</v>
      </c>
      <c r="Q4" s="13" t="s">
        <v>15</v>
      </c>
      <c r="R4" s="12" t="s">
        <v>42</v>
      </c>
      <c r="S4" s="37"/>
    </row>
    <row r="5" spans="1:19" ht="100" customHeight="1" x14ac:dyDescent="0.2">
      <c r="B5" s="32">
        <v>4</v>
      </c>
      <c r="C5" s="6" t="s">
        <v>70</v>
      </c>
      <c r="D5" s="12" t="s">
        <v>73</v>
      </c>
      <c r="E5" s="7" t="s">
        <v>74</v>
      </c>
      <c r="F5" s="7" t="s">
        <v>14</v>
      </c>
      <c r="G5" s="7" t="s">
        <v>14</v>
      </c>
      <c r="H5" s="7">
        <v>365</v>
      </c>
      <c r="I5" s="7" t="s">
        <v>45</v>
      </c>
      <c r="J5" s="6" t="s">
        <v>75</v>
      </c>
      <c r="K5" s="7" t="s">
        <v>13</v>
      </c>
      <c r="L5" s="7" t="s">
        <v>19</v>
      </c>
      <c r="M5" s="7" t="s">
        <v>13</v>
      </c>
      <c r="N5" s="7" t="s">
        <v>13</v>
      </c>
      <c r="O5" s="7" t="s">
        <v>13</v>
      </c>
      <c r="P5" s="7" t="s">
        <v>14</v>
      </c>
      <c r="Q5" s="19" t="s">
        <v>15</v>
      </c>
      <c r="R5" s="7" t="s">
        <v>191</v>
      </c>
      <c r="S5" s="22"/>
    </row>
    <row r="6" spans="1:19" ht="100" customHeight="1" x14ac:dyDescent="0.2">
      <c r="B6" s="32">
        <v>4</v>
      </c>
      <c r="C6" s="12" t="s">
        <v>39</v>
      </c>
      <c r="D6" s="12" t="s">
        <v>40</v>
      </c>
      <c r="E6" s="12" t="s">
        <v>41</v>
      </c>
      <c r="F6" s="13" t="s">
        <v>14</v>
      </c>
      <c r="G6" s="13" t="s">
        <v>14</v>
      </c>
      <c r="H6" s="13">
        <v>365</v>
      </c>
      <c r="I6" s="13" t="s">
        <v>17</v>
      </c>
      <c r="J6" s="13" t="s">
        <v>18</v>
      </c>
      <c r="K6" s="13" t="s">
        <v>19</v>
      </c>
      <c r="L6" s="13" t="s">
        <v>19</v>
      </c>
      <c r="M6" s="12" t="s">
        <v>19</v>
      </c>
      <c r="N6" s="13" t="s">
        <v>19</v>
      </c>
      <c r="O6" s="13" t="s">
        <v>19</v>
      </c>
      <c r="P6" s="13" t="s">
        <v>15</v>
      </c>
      <c r="Q6" s="13" t="s">
        <v>15</v>
      </c>
      <c r="R6" s="12" t="s">
        <v>42</v>
      </c>
      <c r="S6" s="13"/>
    </row>
    <row r="7" spans="1:19" ht="100" customHeight="1" x14ac:dyDescent="0.2">
      <c r="B7" s="32">
        <v>4</v>
      </c>
      <c r="C7" s="12" t="s">
        <v>39</v>
      </c>
      <c r="D7" s="12" t="s">
        <v>43</v>
      </c>
      <c r="E7" s="12" t="s">
        <v>44</v>
      </c>
      <c r="F7" s="13" t="s">
        <v>14</v>
      </c>
      <c r="G7" s="13" t="s">
        <v>14</v>
      </c>
      <c r="H7" s="13">
        <v>365</v>
      </c>
      <c r="I7" s="13" t="s">
        <v>17</v>
      </c>
      <c r="J7" s="12" t="s">
        <v>45</v>
      </c>
      <c r="K7" s="13" t="s">
        <v>19</v>
      </c>
      <c r="L7" s="13" t="s">
        <v>19</v>
      </c>
      <c r="M7" s="12" t="s">
        <v>19</v>
      </c>
      <c r="N7" s="13" t="s">
        <v>9</v>
      </c>
      <c r="O7" s="13" t="s">
        <v>9</v>
      </c>
      <c r="P7" s="13" t="s">
        <v>15</v>
      </c>
      <c r="Q7" s="13" t="s">
        <v>15</v>
      </c>
      <c r="R7" s="12" t="s">
        <v>42</v>
      </c>
      <c r="S7" s="13"/>
    </row>
    <row r="8" spans="1:19" ht="100" customHeight="1" x14ac:dyDescent="0.2">
      <c r="B8" s="32">
        <v>4</v>
      </c>
      <c r="C8" s="6" t="s">
        <v>70</v>
      </c>
      <c r="D8" s="12" t="s">
        <v>71</v>
      </c>
      <c r="E8" s="7" t="s">
        <v>72</v>
      </c>
      <c r="F8" s="19" t="s">
        <v>14</v>
      </c>
      <c r="G8" s="7" t="s">
        <v>14</v>
      </c>
      <c r="H8" s="7">
        <v>365</v>
      </c>
      <c r="I8" s="7" t="s">
        <v>17</v>
      </c>
      <c r="J8" s="6" t="s">
        <v>18</v>
      </c>
      <c r="K8" s="7" t="s">
        <v>13</v>
      </c>
      <c r="L8" s="7" t="s">
        <v>19</v>
      </c>
      <c r="M8" s="7" t="s">
        <v>19</v>
      </c>
      <c r="N8" s="7" t="s">
        <v>19</v>
      </c>
      <c r="O8" s="7" t="s">
        <v>19</v>
      </c>
      <c r="P8" s="7" t="s">
        <v>15</v>
      </c>
      <c r="Q8" s="7" t="s">
        <v>15</v>
      </c>
      <c r="R8" s="12" t="s">
        <v>42</v>
      </c>
      <c r="S8" s="22"/>
    </row>
    <row r="9" spans="1:19" x14ac:dyDescent="0.2">
      <c r="A9" s="26"/>
    </row>
  </sheetData>
  <autoFilter ref="B2:S8" xr:uid="{FB119E51-0E96-43AB-8D50-56AA30656BE8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63" orientation="landscape" r:id="rId1"/>
  <headerFooter>
    <oddHeader>&amp;C&amp;G</oddHeader>
    <oddFooter>&amp;C&amp;"Aptos Narrow,Regular"&amp;K000000&amp;F - &amp;A
&amp;P di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35EC8-DD78-427F-832B-48B50B070852}">
  <sheetPr>
    <pageSetUpPr fitToPage="1"/>
  </sheetPr>
  <dimension ref="B2:Y18"/>
  <sheetViews>
    <sheetView tabSelected="1" zoomScale="140" zoomScaleNormal="140" workbookViewId="0">
      <pane xSplit="4" ySplit="2" topLeftCell="H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1" width="1.1640625" customWidth="1"/>
    <col min="2" max="2" width="13.83203125" style="20" bestFit="1" customWidth="1"/>
    <col min="3" max="3" width="13.1640625" bestFit="1" customWidth="1"/>
    <col min="4" max="4" width="27.6640625" style="34" customWidth="1"/>
    <col min="5" max="5" width="27.1640625" customWidth="1"/>
    <col min="6" max="6" width="9.33203125" bestFit="1" customWidth="1"/>
    <col min="7" max="7" width="47.1640625" bestFit="1" customWidth="1"/>
    <col min="8" max="9" width="10.83203125" bestFit="1" customWidth="1"/>
    <col min="10" max="10" width="22.83203125" bestFit="1" customWidth="1"/>
    <col min="11" max="11" width="15.33203125" bestFit="1" customWidth="1"/>
    <col min="12" max="12" width="20" bestFit="1" customWidth="1"/>
    <col min="13" max="17" width="11.1640625" bestFit="1" customWidth="1"/>
    <col min="18" max="18" width="11" bestFit="1" customWidth="1"/>
    <col min="19" max="19" width="11.1640625" bestFit="1" customWidth="1"/>
    <col min="20" max="20" width="22.6640625" bestFit="1" customWidth="1"/>
    <col min="21" max="21" width="36.83203125" bestFit="1" customWidth="1"/>
    <col min="22" max="22" width="22.6640625" bestFit="1" customWidth="1"/>
    <col min="23" max="23" width="23.5" customWidth="1"/>
    <col min="24" max="24" width="20.83203125" customWidth="1"/>
    <col min="25" max="25" width="20.5" bestFit="1" customWidth="1"/>
  </cols>
  <sheetData>
    <row r="2" spans="2:25" s="38" customFormat="1" ht="79.75" customHeight="1" x14ac:dyDescent="0.2">
      <c r="B2" s="39" t="s">
        <v>0</v>
      </c>
      <c r="C2" s="39" t="s">
        <v>1</v>
      </c>
      <c r="D2" s="41" t="s">
        <v>2</v>
      </c>
      <c r="E2" s="41" t="s">
        <v>3</v>
      </c>
      <c r="F2" s="41" t="s">
        <v>127</v>
      </c>
      <c r="G2" s="41" t="s">
        <v>147</v>
      </c>
      <c r="H2" s="41" t="s">
        <v>128</v>
      </c>
      <c r="I2" s="41" t="s">
        <v>4</v>
      </c>
      <c r="J2" s="41" t="s">
        <v>5</v>
      </c>
      <c r="K2" s="41" t="s">
        <v>130</v>
      </c>
      <c r="L2" s="41" t="s">
        <v>131</v>
      </c>
      <c r="M2" s="41" t="s">
        <v>132</v>
      </c>
      <c r="N2" s="41" t="s">
        <v>133</v>
      </c>
      <c r="O2" s="41" t="s">
        <v>134</v>
      </c>
      <c r="P2" s="41" t="s">
        <v>135</v>
      </c>
      <c r="Q2" s="40" t="s">
        <v>142</v>
      </c>
      <c r="R2" s="40" t="s">
        <v>143</v>
      </c>
      <c r="S2" s="41" t="s">
        <v>144</v>
      </c>
      <c r="T2" s="41" t="s">
        <v>148</v>
      </c>
      <c r="U2" s="40" t="s">
        <v>149</v>
      </c>
      <c r="V2" s="40" t="s">
        <v>151</v>
      </c>
      <c r="W2" s="40" t="s">
        <v>150</v>
      </c>
      <c r="X2" s="41" t="s">
        <v>136</v>
      </c>
      <c r="Y2" s="41" t="s">
        <v>6</v>
      </c>
    </row>
    <row r="3" spans="2:25" ht="28" x14ac:dyDescent="0.2">
      <c r="B3" s="28">
        <v>5</v>
      </c>
      <c r="C3" s="10" t="s">
        <v>184</v>
      </c>
      <c r="D3" s="33" t="s">
        <v>177</v>
      </c>
      <c r="E3" s="31" t="s">
        <v>27</v>
      </c>
      <c r="F3" s="6" t="s">
        <v>14</v>
      </c>
      <c r="G3" s="4" t="s">
        <v>51</v>
      </c>
      <c r="H3" s="6" t="s">
        <v>51</v>
      </c>
      <c r="I3" s="6">
        <v>365</v>
      </c>
      <c r="J3" s="9"/>
      <c r="K3" s="10" t="s">
        <v>17</v>
      </c>
      <c r="L3" s="6" t="s">
        <v>18</v>
      </c>
      <c r="M3" s="6" t="s">
        <v>19</v>
      </c>
      <c r="N3" s="6" t="s">
        <v>19</v>
      </c>
      <c r="O3" s="6" t="s">
        <v>13</v>
      </c>
      <c r="P3" s="6" t="s">
        <v>13</v>
      </c>
      <c r="Q3" s="6" t="s">
        <v>19</v>
      </c>
      <c r="R3" s="6" t="s">
        <v>15</v>
      </c>
      <c r="S3" s="6" t="s">
        <v>10</v>
      </c>
      <c r="T3" s="10" t="s">
        <v>14</v>
      </c>
      <c r="U3" s="10" t="s">
        <v>9</v>
      </c>
      <c r="V3" s="10" t="s">
        <v>14</v>
      </c>
      <c r="W3" s="10" t="s">
        <v>9</v>
      </c>
      <c r="X3" s="10" t="s">
        <v>22</v>
      </c>
      <c r="Y3" s="23"/>
    </row>
    <row r="4" spans="2:25" ht="28" x14ac:dyDescent="0.2">
      <c r="B4" s="28">
        <v>5</v>
      </c>
      <c r="C4" s="10" t="s">
        <v>184</v>
      </c>
      <c r="D4" s="4" t="s">
        <v>178</v>
      </c>
      <c r="E4" s="31" t="s">
        <v>16</v>
      </c>
      <c r="F4" s="6" t="s">
        <v>14</v>
      </c>
      <c r="G4" s="4" t="s">
        <v>51</v>
      </c>
      <c r="H4" s="6" t="s">
        <v>51</v>
      </c>
      <c r="I4" s="6">
        <v>365</v>
      </c>
      <c r="J4" s="6"/>
      <c r="K4" s="10" t="s">
        <v>17</v>
      </c>
      <c r="L4" s="6" t="s">
        <v>18</v>
      </c>
      <c r="M4" s="6" t="s">
        <v>19</v>
      </c>
      <c r="N4" s="6" t="s">
        <v>19</v>
      </c>
      <c r="O4" s="6" t="s">
        <v>13</v>
      </c>
      <c r="P4" s="6" t="s">
        <v>13</v>
      </c>
      <c r="Q4" s="6" t="s">
        <v>19</v>
      </c>
      <c r="R4" s="6" t="s">
        <v>14</v>
      </c>
      <c r="S4" s="10" t="s">
        <v>14</v>
      </c>
      <c r="T4" s="10" t="s">
        <v>14</v>
      </c>
      <c r="U4" s="10" t="s">
        <v>9</v>
      </c>
      <c r="V4" s="10" t="s">
        <v>14</v>
      </c>
      <c r="W4" s="10" t="s">
        <v>9</v>
      </c>
      <c r="X4" s="10" t="s">
        <v>20</v>
      </c>
      <c r="Y4" s="23"/>
    </row>
    <row r="5" spans="2:25" ht="28" x14ac:dyDescent="0.2">
      <c r="B5" s="28">
        <v>5</v>
      </c>
      <c r="C5" s="10" t="s">
        <v>184</v>
      </c>
      <c r="D5" s="4" t="s">
        <v>32</v>
      </c>
      <c r="E5" s="31" t="s">
        <v>28</v>
      </c>
      <c r="F5" s="6" t="s">
        <v>14</v>
      </c>
      <c r="G5" s="4" t="s">
        <v>51</v>
      </c>
      <c r="H5" s="6" t="s">
        <v>51</v>
      </c>
      <c r="I5" s="6" t="s">
        <v>174</v>
      </c>
      <c r="J5" s="6" t="s">
        <v>51</v>
      </c>
      <c r="K5" s="10" t="s">
        <v>9</v>
      </c>
      <c r="L5" s="6" t="s">
        <v>51</v>
      </c>
      <c r="M5" s="6" t="s">
        <v>31</v>
      </c>
      <c r="N5" s="6" t="s">
        <v>19</v>
      </c>
      <c r="O5" s="6" t="s">
        <v>13</v>
      </c>
      <c r="P5" s="6" t="s">
        <v>13</v>
      </c>
      <c r="Q5" s="6" t="s">
        <v>9</v>
      </c>
      <c r="R5" s="6" t="s">
        <v>9</v>
      </c>
      <c r="S5" s="6" t="s">
        <v>10</v>
      </c>
      <c r="T5" s="10" t="s">
        <v>14</v>
      </c>
      <c r="U5" s="10" t="s">
        <v>9</v>
      </c>
      <c r="V5" s="10" t="s">
        <v>14</v>
      </c>
      <c r="W5" s="10" t="s">
        <v>9</v>
      </c>
      <c r="X5" s="10" t="s">
        <v>9</v>
      </c>
      <c r="Y5" s="6" t="s">
        <v>168</v>
      </c>
    </row>
    <row r="6" spans="2:25" ht="28" x14ac:dyDescent="0.2">
      <c r="B6" s="28">
        <v>5</v>
      </c>
      <c r="C6" s="10" t="s">
        <v>184</v>
      </c>
      <c r="D6" s="33" t="s">
        <v>179</v>
      </c>
      <c r="E6" s="31" t="s">
        <v>28</v>
      </c>
      <c r="F6" s="6" t="s">
        <v>14</v>
      </c>
      <c r="G6" s="4" t="s">
        <v>51</v>
      </c>
      <c r="H6" s="6" t="s">
        <v>51</v>
      </c>
      <c r="I6" s="6" t="s">
        <v>174</v>
      </c>
      <c r="J6" s="6" t="s">
        <v>51</v>
      </c>
      <c r="K6" s="10" t="s">
        <v>9</v>
      </c>
      <c r="L6" s="6" t="s">
        <v>51</v>
      </c>
      <c r="M6" s="6" t="s">
        <v>31</v>
      </c>
      <c r="N6" s="6" t="s">
        <v>19</v>
      </c>
      <c r="O6" s="6" t="s">
        <v>13</v>
      </c>
      <c r="P6" s="6" t="s">
        <v>13</v>
      </c>
      <c r="Q6" s="6" t="s">
        <v>9</v>
      </c>
      <c r="R6" s="6" t="s">
        <v>9</v>
      </c>
      <c r="S6" s="6" t="s">
        <v>10</v>
      </c>
      <c r="T6" s="10" t="s">
        <v>14</v>
      </c>
      <c r="U6" s="10" t="s">
        <v>9</v>
      </c>
      <c r="V6" s="10" t="s">
        <v>14</v>
      </c>
      <c r="W6" s="10" t="s">
        <v>9</v>
      </c>
      <c r="X6" s="10" t="s">
        <v>9</v>
      </c>
      <c r="Y6" s="6" t="s">
        <v>168</v>
      </c>
    </row>
    <row r="7" spans="2:25" ht="28" x14ac:dyDescent="0.2">
      <c r="B7" s="28">
        <v>5</v>
      </c>
      <c r="C7" s="10" t="s">
        <v>184</v>
      </c>
      <c r="D7" s="33" t="s">
        <v>171</v>
      </c>
      <c r="E7" s="31" t="s">
        <v>28</v>
      </c>
      <c r="F7" s="6" t="s">
        <v>14</v>
      </c>
      <c r="G7" s="4" t="s">
        <v>51</v>
      </c>
      <c r="H7" s="6" t="s">
        <v>51</v>
      </c>
      <c r="I7" s="6">
        <f>6*52</f>
        <v>312</v>
      </c>
      <c r="J7" s="9"/>
      <c r="K7" s="10" t="s">
        <v>17</v>
      </c>
      <c r="L7" s="6" t="s">
        <v>29</v>
      </c>
      <c r="M7" s="6" t="s">
        <v>19</v>
      </c>
      <c r="N7" s="6" t="s">
        <v>19</v>
      </c>
      <c r="O7" s="6" t="s">
        <v>13</v>
      </c>
      <c r="P7" s="6" t="s">
        <v>13</v>
      </c>
      <c r="Q7" s="6" t="s">
        <v>19</v>
      </c>
      <c r="R7" s="6" t="s">
        <v>14</v>
      </c>
      <c r="S7" s="6" t="s">
        <v>10</v>
      </c>
      <c r="T7" s="10" t="s">
        <v>14</v>
      </c>
      <c r="U7" s="10" t="s">
        <v>9</v>
      </c>
      <c r="V7" s="10" t="s">
        <v>14</v>
      </c>
      <c r="W7" s="10" t="s">
        <v>9</v>
      </c>
      <c r="X7" s="10" t="s">
        <v>22</v>
      </c>
      <c r="Y7" s="9"/>
    </row>
    <row r="8" spans="2:25" ht="28" x14ac:dyDescent="0.2">
      <c r="B8" s="28">
        <v>5</v>
      </c>
      <c r="C8" s="10" t="s">
        <v>184</v>
      </c>
      <c r="D8" s="4" t="s">
        <v>169</v>
      </c>
      <c r="E8" s="31" t="s">
        <v>21</v>
      </c>
      <c r="F8" s="6" t="s">
        <v>9</v>
      </c>
      <c r="G8" s="4" t="s">
        <v>51</v>
      </c>
      <c r="H8" s="6" t="s">
        <v>51</v>
      </c>
      <c r="I8" s="6" t="s">
        <v>174</v>
      </c>
      <c r="J8" s="6" t="s">
        <v>51</v>
      </c>
      <c r="K8" s="6" t="s">
        <v>51</v>
      </c>
      <c r="L8" s="6" t="s">
        <v>51</v>
      </c>
      <c r="M8" s="6" t="s">
        <v>31</v>
      </c>
      <c r="N8" s="6" t="s">
        <v>51</v>
      </c>
      <c r="O8" s="6" t="s">
        <v>51</v>
      </c>
      <c r="P8" s="6" t="s">
        <v>51</v>
      </c>
      <c r="Q8" s="6" t="s">
        <v>51</v>
      </c>
      <c r="R8" s="6" t="s">
        <v>51</v>
      </c>
      <c r="S8" s="6" t="s">
        <v>10</v>
      </c>
      <c r="T8" s="6" t="s">
        <v>51</v>
      </c>
      <c r="U8" s="6" t="s">
        <v>51</v>
      </c>
      <c r="V8" s="6" t="s">
        <v>51</v>
      </c>
      <c r="W8" s="6" t="s">
        <v>51</v>
      </c>
      <c r="X8" s="6" t="s">
        <v>51</v>
      </c>
      <c r="Y8" s="6" t="s">
        <v>168</v>
      </c>
    </row>
    <row r="9" spans="2:25" ht="28" x14ac:dyDescent="0.2">
      <c r="B9" s="28">
        <v>5</v>
      </c>
      <c r="C9" s="10" t="s">
        <v>187</v>
      </c>
      <c r="D9" s="33" t="s">
        <v>181</v>
      </c>
      <c r="E9" s="4" t="s">
        <v>11</v>
      </c>
      <c r="F9" s="6" t="s">
        <v>14</v>
      </c>
      <c r="G9" s="4" t="s">
        <v>51</v>
      </c>
      <c r="H9" s="6" t="s">
        <v>51</v>
      </c>
      <c r="I9" s="10">
        <v>365</v>
      </c>
      <c r="J9" s="10" t="s">
        <v>9</v>
      </c>
      <c r="K9" s="10" t="s">
        <v>17</v>
      </c>
      <c r="L9" s="10" t="s">
        <v>18</v>
      </c>
      <c r="M9" s="10" t="s">
        <v>19</v>
      </c>
      <c r="N9" s="10" t="s">
        <v>19</v>
      </c>
      <c r="O9" s="10" t="s">
        <v>19</v>
      </c>
      <c r="P9" s="10" t="s">
        <v>19</v>
      </c>
      <c r="Q9" s="10" t="s">
        <v>19</v>
      </c>
      <c r="R9" s="10" t="s">
        <v>8</v>
      </c>
      <c r="S9" s="10" t="s">
        <v>10</v>
      </c>
      <c r="T9" s="10" t="s">
        <v>8</v>
      </c>
      <c r="U9" s="10" t="s">
        <v>8</v>
      </c>
      <c r="V9" s="10" t="s">
        <v>8</v>
      </c>
      <c r="W9" s="10" t="s">
        <v>8</v>
      </c>
      <c r="X9" s="10" t="s">
        <v>22</v>
      </c>
      <c r="Y9" s="6"/>
    </row>
    <row r="10" spans="2:25" ht="70" x14ac:dyDescent="0.2">
      <c r="B10" s="28">
        <v>5</v>
      </c>
      <c r="C10" s="10" t="s">
        <v>187</v>
      </c>
      <c r="D10" s="33" t="s">
        <v>180</v>
      </c>
      <c r="E10" s="4" t="s">
        <v>7</v>
      </c>
      <c r="F10" s="6" t="s">
        <v>14</v>
      </c>
      <c r="G10" s="4" t="s">
        <v>51</v>
      </c>
      <c r="H10" s="10" t="s">
        <v>113</v>
      </c>
      <c r="I10" s="10">
        <v>365</v>
      </c>
      <c r="J10" s="6" t="s">
        <v>105</v>
      </c>
      <c r="K10" s="10" t="s">
        <v>17</v>
      </c>
      <c r="L10" s="10" t="s">
        <v>18</v>
      </c>
      <c r="M10" s="10" t="s">
        <v>19</v>
      </c>
      <c r="N10" s="10" t="s">
        <v>19</v>
      </c>
      <c r="O10" s="10" t="s">
        <v>19</v>
      </c>
      <c r="P10" s="10" t="s">
        <v>19</v>
      </c>
      <c r="Q10" s="10" t="s">
        <v>19</v>
      </c>
      <c r="R10" s="10" t="s">
        <v>10</v>
      </c>
      <c r="S10" s="10" t="s">
        <v>10</v>
      </c>
      <c r="T10" s="6" t="s">
        <v>195</v>
      </c>
      <c r="U10" s="10" t="s">
        <v>194</v>
      </c>
      <c r="V10" s="10" t="s">
        <v>8</v>
      </c>
      <c r="W10" s="10" t="s">
        <v>8</v>
      </c>
      <c r="X10" s="10" t="s">
        <v>22</v>
      </c>
      <c r="Y10" s="6"/>
    </row>
    <row r="11" spans="2:25" ht="28" x14ac:dyDescent="0.2">
      <c r="B11" s="28">
        <v>5</v>
      </c>
      <c r="C11" s="10" t="s">
        <v>184</v>
      </c>
      <c r="D11" s="4" t="s">
        <v>173</v>
      </c>
      <c r="E11" s="31" t="s">
        <v>24</v>
      </c>
      <c r="F11" s="6" t="s">
        <v>14</v>
      </c>
      <c r="G11" s="4" t="s">
        <v>51</v>
      </c>
      <c r="H11" s="6" t="s">
        <v>51</v>
      </c>
      <c r="I11" s="6">
        <v>365</v>
      </c>
      <c r="J11" s="9"/>
      <c r="K11" s="10"/>
      <c r="L11" s="6" t="s">
        <v>18</v>
      </c>
      <c r="M11" s="6" t="s">
        <v>19</v>
      </c>
      <c r="N11" s="6" t="s">
        <v>19</v>
      </c>
      <c r="O11" s="6" t="s">
        <v>13</v>
      </c>
      <c r="P11" s="6" t="s">
        <v>13</v>
      </c>
      <c r="Q11" s="6" t="s">
        <v>9</v>
      </c>
      <c r="R11" s="6" t="s">
        <v>14</v>
      </c>
      <c r="S11" s="6" t="s">
        <v>113</v>
      </c>
      <c r="T11" s="10" t="s">
        <v>14</v>
      </c>
      <c r="U11" s="10" t="s">
        <v>9</v>
      </c>
      <c r="V11" s="10" t="s">
        <v>14</v>
      </c>
      <c r="W11" s="10" t="s">
        <v>9</v>
      </c>
      <c r="X11" s="10" t="s">
        <v>22</v>
      </c>
      <c r="Y11" s="9"/>
    </row>
    <row r="12" spans="2:25" x14ac:dyDescent="0.2">
      <c r="B12" s="28">
        <v>5</v>
      </c>
      <c r="C12" s="10" t="s">
        <v>184</v>
      </c>
      <c r="D12" s="33" t="s">
        <v>170</v>
      </c>
      <c r="E12" s="31" t="s">
        <v>21</v>
      </c>
      <c r="F12" s="6" t="s">
        <v>14</v>
      </c>
      <c r="G12" s="4" t="s">
        <v>51</v>
      </c>
      <c r="H12" s="6" t="s">
        <v>51</v>
      </c>
      <c r="I12" s="6">
        <v>365</v>
      </c>
      <c r="J12" s="9"/>
      <c r="K12" s="10" t="s">
        <v>17</v>
      </c>
      <c r="L12" s="6" t="s">
        <v>18</v>
      </c>
      <c r="M12" s="6" t="s">
        <v>19</v>
      </c>
      <c r="N12" s="6" t="s">
        <v>19</v>
      </c>
      <c r="O12" s="6" t="s">
        <v>13</v>
      </c>
      <c r="P12" s="6" t="s">
        <v>13</v>
      </c>
      <c r="Q12" s="6" t="s">
        <v>19</v>
      </c>
      <c r="R12" s="6" t="s">
        <v>51</v>
      </c>
      <c r="S12" s="6" t="s">
        <v>10</v>
      </c>
      <c r="T12" s="10" t="s">
        <v>51</v>
      </c>
      <c r="U12" s="10" t="s">
        <v>9</v>
      </c>
      <c r="V12" s="10" t="s">
        <v>51</v>
      </c>
      <c r="W12" s="10" t="s">
        <v>9</v>
      </c>
      <c r="X12" s="10" t="s">
        <v>22</v>
      </c>
      <c r="Y12" s="9"/>
    </row>
    <row r="13" spans="2:25" x14ac:dyDescent="0.2">
      <c r="B13" s="28">
        <v>5</v>
      </c>
      <c r="C13" s="10" t="s">
        <v>184</v>
      </c>
      <c r="D13" s="4" t="s">
        <v>186</v>
      </c>
      <c r="E13" s="31" t="s">
        <v>30</v>
      </c>
      <c r="F13" s="6" t="s">
        <v>14</v>
      </c>
      <c r="G13" s="4" t="s">
        <v>51</v>
      </c>
      <c r="H13" s="6" t="s">
        <v>51</v>
      </c>
      <c r="I13" s="6">
        <v>365</v>
      </c>
      <c r="J13" s="9"/>
      <c r="K13" s="10" t="s">
        <v>17</v>
      </c>
      <c r="L13" s="6" t="s">
        <v>18</v>
      </c>
      <c r="M13" s="6" t="s">
        <v>19</v>
      </c>
      <c r="N13" s="6" t="s">
        <v>19</v>
      </c>
      <c r="O13" s="6" t="s">
        <v>13</v>
      </c>
      <c r="P13" s="6" t="s">
        <v>13</v>
      </c>
      <c r="Q13" s="6" t="s">
        <v>19</v>
      </c>
      <c r="R13" s="6" t="s">
        <v>15</v>
      </c>
      <c r="S13" s="6" t="s">
        <v>10</v>
      </c>
      <c r="T13" s="10" t="s">
        <v>14</v>
      </c>
      <c r="U13" s="10" t="s">
        <v>9</v>
      </c>
      <c r="V13" s="10" t="s">
        <v>14</v>
      </c>
      <c r="W13" s="10" t="s">
        <v>9</v>
      </c>
      <c r="X13" s="10" t="s">
        <v>22</v>
      </c>
      <c r="Y13" s="9"/>
    </row>
    <row r="14" spans="2:25" x14ac:dyDescent="0.2">
      <c r="B14" s="28">
        <v>5</v>
      </c>
      <c r="C14" s="10" t="s">
        <v>184</v>
      </c>
      <c r="D14" s="4" t="s">
        <v>185</v>
      </c>
      <c r="E14" s="31" t="s">
        <v>25</v>
      </c>
      <c r="F14" s="6" t="s">
        <v>14</v>
      </c>
      <c r="G14" s="4" t="s">
        <v>26</v>
      </c>
      <c r="H14" s="6" t="s">
        <v>51</v>
      </c>
      <c r="I14" s="6">
        <v>365</v>
      </c>
      <c r="J14" s="9"/>
      <c r="K14" s="10" t="s">
        <v>17</v>
      </c>
      <c r="L14" s="6" t="s">
        <v>18</v>
      </c>
      <c r="M14" s="6" t="s">
        <v>19</v>
      </c>
      <c r="N14" s="6" t="s">
        <v>19</v>
      </c>
      <c r="O14" s="6" t="s">
        <v>13</v>
      </c>
      <c r="P14" s="6" t="s">
        <v>13</v>
      </c>
      <c r="Q14" s="6" t="s">
        <v>19</v>
      </c>
      <c r="R14" s="6" t="s">
        <v>113</v>
      </c>
      <c r="S14" s="6" t="s">
        <v>113</v>
      </c>
      <c r="T14" s="10" t="s">
        <v>14</v>
      </c>
      <c r="U14" s="10" t="s">
        <v>9</v>
      </c>
      <c r="V14" s="10" t="s">
        <v>14</v>
      </c>
      <c r="W14" s="10" t="s">
        <v>9</v>
      </c>
      <c r="X14" s="10" t="s">
        <v>22</v>
      </c>
      <c r="Y14" s="23"/>
    </row>
    <row r="15" spans="2:25" x14ac:dyDescent="0.2">
      <c r="B15" s="28">
        <v>5</v>
      </c>
      <c r="C15" s="10" t="s">
        <v>184</v>
      </c>
      <c r="D15" s="4" t="s">
        <v>183</v>
      </c>
      <c r="E15" s="31" t="s">
        <v>23</v>
      </c>
      <c r="F15" s="6" t="s">
        <v>14</v>
      </c>
      <c r="G15" s="4" t="s">
        <v>51</v>
      </c>
      <c r="H15" s="6" t="s">
        <v>51</v>
      </c>
      <c r="I15" s="6">
        <v>365</v>
      </c>
      <c r="J15" s="9"/>
      <c r="K15" s="10" t="s">
        <v>17</v>
      </c>
      <c r="L15" s="6" t="s">
        <v>18</v>
      </c>
      <c r="M15" s="6" t="s">
        <v>19</v>
      </c>
      <c r="N15" s="6" t="s">
        <v>19</v>
      </c>
      <c r="O15" s="6" t="s">
        <v>13</v>
      </c>
      <c r="P15" s="6" t="s">
        <v>13</v>
      </c>
      <c r="Q15" s="6" t="s">
        <v>19</v>
      </c>
      <c r="R15" s="6" t="s">
        <v>14</v>
      </c>
      <c r="S15" s="6" t="s">
        <v>10</v>
      </c>
      <c r="T15" s="10" t="s">
        <v>14</v>
      </c>
      <c r="U15" s="10" t="s">
        <v>9</v>
      </c>
      <c r="V15" s="10" t="s">
        <v>14</v>
      </c>
      <c r="W15" s="10" t="s">
        <v>9</v>
      </c>
      <c r="X15" s="10" t="s">
        <v>22</v>
      </c>
      <c r="Y15" s="23"/>
    </row>
    <row r="16" spans="2:25" ht="28" x14ac:dyDescent="0.2">
      <c r="B16" s="28">
        <v>5</v>
      </c>
      <c r="C16" s="10" t="s">
        <v>184</v>
      </c>
      <c r="D16" s="4" t="s">
        <v>172</v>
      </c>
      <c r="E16" s="31" t="s">
        <v>24</v>
      </c>
      <c r="F16" s="6" t="s">
        <v>14</v>
      </c>
      <c r="G16" s="4" t="s">
        <v>51</v>
      </c>
      <c r="H16" s="6" t="s">
        <v>51</v>
      </c>
      <c r="I16" s="6">
        <v>365</v>
      </c>
      <c r="J16" s="9"/>
      <c r="K16" s="10"/>
      <c r="L16" s="6" t="s">
        <v>18</v>
      </c>
      <c r="M16" s="6" t="s">
        <v>19</v>
      </c>
      <c r="N16" s="6" t="s">
        <v>19</v>
      </c>
      <c r="O16" s="6" t="s">
        <v>13</v>
      </c>
      <c r="P16" s="6" t="s">
        <v>13</v>
      </c>
      <c r="Q16" s="6" t="s">
        <v>9</v>
      </c>
      <c r="R16" s="6" t="s">
        <v>14</v>
      </c>
      <c r="S16" s="6" t="s">
        <v>113</v>
      </c>
      <c r="T16" s="10" t="s">
        <v>14</v>
      </c>
      <c r="U16" s="10" t="s">
        <v>9</v>
      </c>
      <c r="V16" s="10" t="s">
        <v>14</v>
      </c>
      <c r="W16" s="10" t="s">
        <v>9</v>
      </c>
      <c r="X16" s="10" t="s">
        <v>22</v>
      </c>
      <c r="Y16" s="9"/>
    </row>
    <row r="17" spans="2:25" ht="28" x14ac:dyDescent="0.2">
      <c r="B17" s="28">
        <v>5</v>
      </c>
      <c r="C17" s="10" t="s">
        <v>184</v>
      </c>
      <c r="D17" s="33" t="s">
        <v>182</v>
      </c>
      <c r="E17" s="31" t="s">
        <v>25</v>
      </c>
      <c r="F17" s="6" t="s">
        <v>14</v>
      </c>
      <c r="G17" s="4" t="s">
        <v>26</v>
      </c>
      <c r="H17" s="6" t="s">
        <v>51</v>
      </c>
      <c r="I17" s="6">
        <v>365</v>
      </c>
      <c r="J17" s="9"/>
      <c r="K17" s="10" t="s">
        <v>17</v>
      </c>
      <c r="L17" s="6" t="s">
        <v>18</v>
      </c>
      <c r="M17" s="6" t="s">
        <v>19</v>
      </c>
      <c r="N17" s="6" t="s">
        <v>19</v>
      </c>
      <c r="O17" s="6" t="s">
        <v>13</v>
      </c>
      <c r="P17" s="6" t="s">
        <v>13</v>
      </c>
      <c r="Q17" s="6" t="s">
        <v>19</v>
      </c>
      <c r="R17" s="6" t="s">
        <v>113</v>
      </c>
      <c r="S17" s="6" t="s">
        <v>113</v>
      </c>
      <c r="T17" s="10" t="s">
        <v>14</v>
      </c>
      <c r="U17" s="10" t="s">
        <v>9</v>
      </c>
      <c r="V17" s="10" t="s">
        <v>14</v>
      </c>
      <c r="W17" s="10" t="s">
        <v>9</v>
      </c>
      <c r="X17" s="10" t="s">
        <v>22</v>
      </c>
      <c r="Y17" s="23"/>
    </row>
    <row r="18" spans="2:25" ht="28" x14ac:dyDescent="0.2">
      <c r="B18" s="28">
        <v>5</v>
      </c>
      <c r="C18" s="10" t="s">
        <v>184</v>
      </c>
      <c r="D18" s="33" t="s">
        <v>167</v>
      </c>
      <c r="E18" s="31" t="s">
        <v>21</v>
      </c>
      <c r="F18" s="6" t="s">
        <v>14</v>
      </c>
      <c r="G18" s="6" t="s">
        <v>51</v>
      </c>
      <c r="H18" s="6" t="s">
        <v>51</v>
      </c>
      <c r="I18" s="6">
        <v>365</v>
      </c>
      <c r="J18" s="9"/>
      <c r="K18" s="10" t="s">
        <v>17</v>
      </c>
      <c r="L18" s="6" t="s">
        <v>18</v>
      </c>
      <c r="M18" s="6" t="s">
        <v>19</v>
      </c>
      <c r="N18" s="6" t="s">
        <v>19</v>
      </c>
      <c r="O18" s="6" t="s">
        <v>13</v>
      </c>
      <c r="P18" s="6" t="s">
        <v>13</v>
      </c>
      <c r="Q18" s="6" t="s">
        <v>19</v>
      </c>
      <c r="R18" s="6" t="s">
        <v>51</v>
      </c>
      <c r="S18" s="6" t="s">
        <v>10</v>
      </c>
      <c r="T18" s="10" t="s">
        <v>51</v>
      </c>
      <c r="U18" s="10" t="s">
        <v>9</v>
      </c>
      <c r="V18" s="10" t="s">
        <v>51</v>
      </c>
      <c r="W18" s="10" t="s">
        <v>9</v>
      </c>
      <c r="X18" s="10" t="s">
        <v>22</v>
      </c>
      <c r="Y18" s="9"/>
    </row>
  </sheetData>
  <autoFilter ref="B2:Y18" xr:uid="{43835EC8-DD78-427F-832B-48B50B070852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43" orientation="landscape" r:id="rId1"/>
  <headerFooter>
    <oddHeader>&amp;C&amp;G</oddHeader>
    <oddFooter>&amp;C&amp;"Aptos Narrow,Regular"&amp;K000000&amp;F - &amp;A
&amp;P di &amp;N</oddFooter>
  </headerFooter>
  <colBreaks count="1" manualBreakCount="1">
    <brk id="12" max="17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6364-49DB-44F3-AAC7-967F371899C2}">
  <sheetPr>
    <pageSetUpPr fitToPage="1"/>
  </sheetPr>
  <dimension ref="A2:S9"/>
  <sheetViews>
    <sheetView tabSelected="1" zoomScale="140" zoomScaleNormal="140" workbookViewId="0">
      <pane xSplit="4" ySplit="2" topLeftCell="E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1" width="1.1640625" customWidth="1"/>
    <col min="2" max="2" width="9.33203125" bestFit="1" customWidth="1"/>
    <col min="3" max="3" width="13.1640625" bestFit="1" customWidth="1"/>
    <col min="4" max="4" width="19.5" customWidth="1"/>
    <col min="5" max="5" width="23" customWidth="1"/>
    <col min="6" max="6" width="9.33203125" style="20" bestFit="1" customWidth="1"/>
    <col min="7" max="7" width="10.83203125" style="20" bestFit="1" customWidth="1"/>
    <col min="8" max="8" width="20.1640625" style="20" customWidth="1"/>
    <col min="9" max="10" width="10.83203125" style="20" bestFit="1" customWidth="1"/>
    <col min="11" max="11" width="11.5" style="20" bestFit="1" customWidth="1"/>
    <col min="12" max="12" width="19.33203125" style="20" bestFit="1" customWidth="1"/>
    <col min="13" max="13" width="11" style="20" bestFit="1" customWidth="1"/>
    <col min="14" max="18" width="11.1640625" style="20" bestFit="1" customWidth="1"/>
    <col min="19" max="19" width="14.83203125" style="20" customWidth="1"/>
  </cols>
  <sheetData>
    <row r="2" spans="1:19" s="38" customFormat="1" ht="119.5" customHeight="1" x14ac:dyDescent="0.2">
      <c r="B2" s="44" t="s">
        <v>0</v>
      </c>
      <c r="C2" s="44" t="s">
        <v>1</v>
      </c>
      <c r="D2" s="42" t="s">
        <v>2</v>
      </c>
      <c r="E2" s="45" t="s">
        <v>3</v>
      </c>
      <c r="F2" s="42" t="s">
        <v>127</v>
      </c>
      <c r="G2" s="42" t="s">
        <v>128</v>
      </c>
      <c r="H2" s="42" t="s">
        <v>129</v>
      </c>
      <c r="I2" s="42" t="s">
        <v>4</v>
      </c>
      <c r="J2" s="42" t="s">
        <v>5</v>
      </c>
      <c r="K2" s="42" t="s">
        <v>130</v>
      </c>
      <c r="L2" s="42" t="s">
        <v>131</v>
      </c>
      <c r="M2" s="42" t="s">
        <v>132</v>
      </c>
      <c r="N2" s="42" t="s">
        <v>133</v>
      </c>
      <c r="O2" s="42" t="s">
        <v>134</v>
      </c>
      <c r="P2" s="42" t="s">
        <v>135</v>
      </c>
      <c r="Q2" s="42" t="s">
        <v>144</v>
      </c>
      <c r="R2" s="42" t="s">
        <v>136</v>
      </c>
      <c r="S2" s="40" t="s">
        <v>6</v>
      </c>
    </row>
    <row r="3" spans="1:19" ht="70" x14ac:dyDescent="0.2">
      <c r="B3" s="28">
        <v>6</v>
      </c>
      <c r="C3" s="6" t="s">
        <v>12</v>
      </c>
      <c r="D3" s="4" t="s">
        <v>164</v>
      </c>
      <c r="E3" s="1" t="s">
        <v>176</v>
      </c>
      <c r="F3" s="8" t="s">
        <v>8</v>
      </c>
      <c r="G3" s="8" t="s">
        <v>10</v>
      </c>
      <c r="H3" s="7" t="s">
        <v>126</v>
      </c>
      <c r="I3" s="10">
        <v>365</v>
      </c>
      <c r="J3" s="10">
        <v>260</v>
      </c>
      <c r="K3" s="8" t="s">
        <v>166</v>
      </c>
      <c r="L3" s="8" t="s">
        <v>18</v>
      </c>
      <c r="M3" s="8" t="s">
        <v>13</v>
      </c>
      <c r="N3" s="8" t="s">
        <v>19</v>
      </c>
      <c r="O3" s="8" t="s">
        <v>19</v>
      </c>
      <c r="P3" s="8" t="s">
        <v>19</v>
      </c>
      <c r="Q3" s="8" t="s">
        <v>15</v>
      </c>
      <c r="R3" s="6" t="s">
        <v>125</v>
      </c>
      <c r="S3" s="6" t="s">
        <v>124</v>
      </c>
    </row>
    <row r="4" spans="1:19" ht="28" x14ac:dyDescent="0.2">
      <c r="B4" s="28">
        <v>6</v>
      </c>
      <c r="C4" s="6" t="s">
        <v>12</v>
      </c>
      <c r="D4" s="4" t="s">
        <v>165</v>
      </c>
      <c r="E4" s="1" t="s">
        <v>175</v>
      </c>
      <c r="F4" s="8" t="s">
        <v>8</v>
      </c>
      <c r="G4" s="8" t="s">
        <v>10</v>
      </c>
      <c r="H4" s="7" t="s">
        <v>126</v>
      </c>
      <c r="I4" s="10">
        <v>260</v>
      </c>
      <c r="J4" s="10">
        <v>260</v>
      </c>
      <c r="K4" s="8" t="s">
        <v>166</v>
      </c>
      <c r="L4" s="8" t="s">
        <v>18</v>
      </c>
      <c r="M4" s="8" t="s">
        <v>13</v>
      </c>
      <c r="N4" s="8" t="s">
        <v>19</v>
      </c>
      <c r="O4" s="8" t="s">
        <v>19</v>
      </c>
      <c r="P4" s="8" t="s">
        <v>19</v>
      </c>
      <c r="Q4" s="8" t="s">
        <v>15</v>
      </c>
      <c r="R4" s="6" t="s">
        <v>125</v>
      </c>
      <c r="S4" s="6"/>
    </row>
    <row r="7" spans="1:19" x14ac:dyDescent="0.2">
      <c r="B7" s="27"/>
    </row>
    <row r="9" spans="1:19" x14ac:dyDescent="0.2">
      <c r="A9" s="26"/>
    </row>
  </sheetData>
  <autoFilter ref="B2:S4" xr:uid="{FB119E51-0E96-43AB-8D50-56AA30656BE8}"/>
  <printOptions horizontalCentered="1" verticalCentered="1"/>
  <pageMargins left="0.11811023622047245" right="0.11811023622047245" top="1.1811023622047245" bottom="0.94488188976377963" header="0.51181102362204722" footer="0.51181102362204722"/>
  <pageSetup paperSize="8" scale="80" orientation="landscape" r:id="rId1"/>
  <headerFooter>
    <oddHeader>&amp;C&amp;G</oddHeader>
    <oddFooter>&amp;C&amp;"Aptos Narrow,Regular"&amp;K000000&amp;F - &amp;A
&amp;P di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Lotto 1</vt:lpstr>
      <vt:lpstr>Lotto 2</vt:lpstr>
      <vt:lpstr>Lotto 3</vt:lpstr>
      <vt:lpstr>Lotto 4 </vt:lpstr>
      <vt:lpstr>Lotto 5</vt:lpstr>
      <vt:lpstr>Lotto 6</vt:lpstr>
      <vt:lpstr>'Lotto 1'!Print_Titles</vt:lpstr>
      <vt:lpstr>'Lotto 3'!Print_Titles</vt:lpstr>
      <vt:lpstr>'Lotto 4 '!Print_Titles</vt:lpstr>
      <vt:lpstr>'Lotto 5'!Print_Titles</vt:lpstr>
      <vt:lpstr>'Lotto 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Giugnini</dc:creator>
  <cp:lastModifiedBy>Davide Atzei</cp:lastModifiedBy>
  <cp:lastPrinted>2026-07-29T14:06:05Z</cp:lastPrinted>
  <dcterms:created xsi:type="dcterms:W3CDTF">2026-07-13T12:55:46Z</dcterms:created>
  <dcterms:modified xsi:type="dcterms:W3CDTF">2026-08-11T07:01:52Z</dcterms:modified>
</cp:coreProperties>
</file>